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170" windowHeight="5790" activeTab="1"/>
  </bookViews>
  <sheets>
    <sheet name="DATA" sheetId="4" r:id="rId1"/>
    <sheet name="FIGURE 1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0" i="4" l="1"/>
  <c r="X30" i="4"/>
  <c r="W31" i="4"/>
  <c r="X31" i="4"/>
  <c r="W32" i="4"/>
  <c r="X32" i="4"/>
  <c r="W33" i="4"/>
  <c r="X33" i="4"/>
  <c r="W34" i="4"/>
  <c r="X34" i="4"/>
  <c r="W35" i="4"/>
  <c r="X35" i="4"/>
  <c r="W36" i="4"/>
  <c r="X36" i="4"/>
  <c r="W37" i="4"/>
  <c r="X37" i="4"/>
  <c r="X29" i="4"/>
  <c r="W29" i="4"/>
  <c r="T30" i="4"/>
  <c r="U30" i="4"/>
  <c r="T31" i="4"/>
  <c r="U31" i="4"/>
  <c r="T32" i="4"/>
  <c r="U32" i="4"/>
  <c r="T33" i="4"/>
  <c r="U33" i="4"/>
  <c r="T34" i="4"/>
  <c r="U34" i="4"/>
  <c r="T35" i="4"/>
  <c r="U35" i="4"/>
  <c r="T36" i="4"/>
  <c r="U36" i="4"/>
  <c r="T37" i="4"/>
  <c r="U37" i="4"/>
  <c r="U29" i="4"/>
  <c r="T29" i="4"/>
  <c r="S30" i="4"/>
  <c r="V30" i="4"/>
  <c r="S31" i="4"/>
  <c r="V31" i="4"/>
  <c r="S32" i="4"/>
  <c r="V32" i="4"/>
  <c r="S33" i="4"/>
  <c r="V33" i="4"/>
  <c r="S34" i="4"/>
  <c r="V34" i="4"/>
  <c r="S35" i="4"/>
  <c r="V35" i="4"/>
  <c r="S36" i="4"/>
  <c r="V36" i="4"/>
  <c r="S37" i="4"/>
  <c r="V37" i="4"/>
  <c r="V29" i="4"/>
  <c r="S29" i="4"/>
</calcChain>
</file>

<file path=xl/sharedStrings.xml><?xml version="1.0" encoding="utf-8"?>
<sst xmlns="http://schemas.openxmlformats.org/spreadsheetml/2006/main" count="25" uniqueCount="10">
  <si>
    <t xml:space="preserve">Birth </t>
  </si>
  <si>
    <t>Men</t>
  </si>
  <si>
    <t>Women</t>
  </si>
  <si>
    <t>Gap</t>
  </si>
  <si>
    <t>95% confidence (lower bound)</t>
  </si>
  <si>
    <t>95% confidence (upper bound)</t>
  </si>
  <si>
    <t>95% confidence interval (lower and upper bound)</t>
  </si>
  <si>
    <t>Africans born in Uganda, 1991 Census</t>
  </si>
  <si>
    <t>Anglican brides and grooms, Namirembe Dataset</t>
  </si>
  <si>
    <t>Africans in Kampala, 1991 Census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</si>
</sst>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9" fontId="0" fillId="0" borderId="0" xfId="1" applyNumberFormat="1" applyFont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Men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DATA!$B$3:$B$37</c:f>
              <c:numCache>
                <c:formatCode>0%</c:formatCode>
                <c:ptCount val="35"/>
                <c:pt idx="0">
                  <c:v>0</c:v>
                </c:pt>
                <c:pt idx="1">
                  <c:v>7.0000000000000007E-2</c:v>
                </c:pt>
                <c:pt idx="2">
                  <c:v>0.14699999999999999</c:v>
                </c:pt>
                <c:pt idx="3">
                  <c:v>0.25</c:v>
                </c:pt>
                <c:pt idx="4">
                  <c:v>0.40000000000000013</c:v>
                </c:pt>
                <c:pt idx="5">
                  <c:v>0.55000000000000004</c:v>
                </c:pt>
                <c:pt idx="6">
                  <c:v>0.62500000000000011</c:v>
                </c:pt>
                <c:pt idx="7">
                  <c:v>0.7</c:v>
                </c:pt>
                <c:pt idx="8">
                  <c:v>0.82500000000000007</c:v>
                </c:pt>
                <c:pt idx="9">
                  <c:v>0.95</c:v>
                </c:pt>
                <c:pt idx="10">
                  <c:v>0.96</c:v>
                </c:pt>
                <c:pt idx="11">
                  <c:v>0.97</c:v>
                </c:pt>
                <c:pt idx="12">
                  <c:v>0.97499999999999998</c:v>
                </c:pt>
                <c:pt idx="13">
                  <c:v>0.98</c:v>
                </c:pt>
                <c:pt idx="14">
                  <c:v>0.98</c:v>
                </c:pt>
                <c:pt idx="15">
                  <c:v>0.98</c:v>
                </c:pt>
                <c:pt idx="16">
                  <c:v>0.98</c:v>
                </c:pt>
                <c:pt idx="17">
                  <c:v>0.98</c:v>
                </c:pt>
                <c:pt idx="18">
                  <c:v>0.98</c:v>
                </c:pt>
                <c:pt idx="19">
                  <c:v>0.98</c:v>
                </c:pt>
                <c:pt idx="20">
                  <c:v>0.98</c:v>
                </c:pt>
                <c:pt idx="21">
                  <c:v>0.98</c:v>
                </c:pt>
                <c:pt idx="22">
                  <c:v>0.98</c:v>
                </c:pt>
                <c:pt idx="23">
                  <c:v>0.98</c:v>
                </c:pt>
                <c:pt idx="24">
                  <c:v>0.98</c:v>
                </c:pt>
                <c:pt idx="25">
                  <c:v>0.98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DATA!$C$2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DATA!$C$3:$C$37</c:f>
              <c:numCache>
                <c:formatCode>0%</c:formatCode>
                <c:ptCount val="35"/>
                <c:pt idx="26">
                  <c:v>0.5</c:v>
                </c:pt>
                <c:pt idx="27">
                  <c:v>0.58695649999999999</c:v>
                </c:pt>
                <c:pt idx="28">
                  <c:v>0.48039219999999999</c:v>
                </c:pt>
                <c:pt idx="29">
                  <c:v>0.74522290000000002</c:v>
                </c:pt>
                <c:pt idx="30">
                  <c:v>0.82278479999999998</c:v>
                </c:pt>
                <c:pt idx="31">
                  <c:v>0.91791040000000002</c:v>
                </c:pt>
                <c:pt idx="32">
                  <c:v>0.94223829999999997</c:v>
                </c:pt>
                <c:pt idx="33">
                  <c:v>0.94464700000000001</c:v>
                </c:pt>
                <c:pt idx="34">
                  <c:v>0.93165310000000001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DATA!$D$2</c:f>
              <c:strCache>
                <c:ptCount val="1"/>
                <c:pt idx="0">
                  <c:v>95% confidence (lower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DATA!$D$3:$D$37</c:f>
              <c:numCache>
                <c:formatCode>0%</c:formatCode>
                <c:ptCount val="35"/>
                <c:pt idx="26">
                  <c:v>0.1521932</c:v>
                </c:pt>
                <c:pt idx="27">
                  <c:v>0.38835330000000001</c:v>
                </c:pt>
                <c:pt idx="28">
                  <c:v>0.35157559999999999</c:v>
                </c:pt>
                <c:pt idx="29">
                  <c:v>0.64579830000000005</c:v>
                </c:pt>
                <c:pt idx="30">
                  <c:v>0.75045779999999995</c:v>
                </c:pt>
                <c:pt idx="31">
                  <c:v>0.87624449999999998</c:v>
                </c:pt>
                <c:pt idx="32">
                  <c:v>0.92175309999999999</c:v>
                </c:pt>
                <c:pt idx="33">
                  <c:v>0.93303670000000005</c:v>
                </c:pt>
                <c:pt idx="34">
                  <c:v>0.91710579999999997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DATA!$E$2</c:f>
              <c:strCache>
                <c:ptCount val="1"/>
                <c:pt idx="0">
                  <c:v>95% confidence (upper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DATA!$E$3:$E$37</c:f>
              <c:numCache>
                <c:formatCode>0%</c:formatCode>
                <c:ptCount val="35"/>
                <c:pt idx="26">
                  <c:v>0.84780679999999997</c:v>
                </c:pt>
                <c:pt idx="27">
                  <c:v>0.76718050000000004</c:v>
                </c:pt>
                <c:pt idx="28">
                  <c:v>0.61108799999999996</c:v>
                </c:pt>
                <c:pt idx="29">
                  <c:v>0.829314</c:v>
                </c:pt>
                <c:pt idx="30">
                  <c:v>0.88171790000000005</c:v>
                </c:pt>
                <c:pt idx="31">
                  <c:v>0.9492874</c:v>
                </c:pt>
                <c:pt idx="32">
                  <c:v>0.95880750000000003</c:v>
                </c:pt>
                <c:pt idx="33">
                  <c:v>0.95482679999999998</c:v>
                </c:pt>
                <c:pt idx="34">
                  <c:v>0.94441019999999998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DATA!$F$2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DATA!$F$3:$F$37</c:f>
              <c:numCache>
                <c:formatCode>0%</c:formatCode>
                <c:ptCount val="35"/>
                <c:pt idx="26">
                  <c:v>0.1384977</c:v>
                </c:pt>
                <c:pt idx="27">
                  <c:v>0.19502240000000001</c:v>
                </c:pt>
                <c:pt idx="28">
                  <c:v>0.2671057</c:v>
                </c:pt>
                <c:pt idx="29">
                  <c:v>0.37819589999999997</c:v>
                </c:pt>
                <c:pt idx="30">
                  <c:v>0.54348890000000005</c:v>
                </c:pt>
                <c:pt idx="31">
                  <c:v>0.66177660000000005</c:v>
                </c:pt>
                <c:pt idx="32">
                  <c:v>0.73146920000000004</c:v>
                </c:pt>
                <c:pt idx="33">
                  <c:v>0.77392559999999999</c:v>
                </c:pt>
                <c:pt idx="34">
                  <c:v>0.76320279999999996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DATA!$G$2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DATA!$G$3:$G$37</c:f>
              <c:numCache>
                <c:formatCode>0%</c:formatCode>
                <c:ptCount val="35"/>
                <c:pt idx="26">
                  <c:v>0.1224367</c:v>
                </c:pt>
                <c:pt idx="27">
                  <c:v>0.18401290000000001</c:v>
                </c:pt>
                <c:pt idx="28">
                  <c:v>0.2591019</c:v>
                </c:pt>
                <c:pt idx="29">
                  <c:v>0.37161260000000002</c:v>
                </c:pt>
                <c:pt idx="30">
                  <c:v>0.53806339999999997</c:v>
                </c:pt>
                <c:pt idx="31">
                  <c:v>0.65747730000000004</c:v>
                </c:pt>
                <c:pt idx="32">
                  <c:v>0.72837169999999996</c:v>
                </c:pt>
                <c:pt idx="33">
                  <c:v>0.77162790000000003</c:v>
                </c:pt>
                <c:pt idx="34">
                  <c:v>0.76000409999999996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DATA!$H$2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3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DATA!$H$3:$H$37</c:f>
              <c:numCache>
                <c:formatCode>0%</c:formatCode>
                <c:ptCount val="35"/>
                <c:pt idx="26">
                  <c:v>0.15581439999999999</c:v>
                </c:pt>
                <c:pt idx="27">
                  <c:v>0.2063963</c:v>
                </c:pt>
                <c:pt idx="28">
                  <c:v>0.27522570000000002</c:v>
                </c:pt>
                <c:pt idx="29">
                  <c:v>0.38481310000000002</c:v>
                </c:pt>
                <c:pt idx="30">
                  <c:v>0.54890669999999997</c:v>
                </c:pt>
                <c:pt idx="31">
                  <c:v>0.66605590000000003</c:v>
                </c:pt>
                <c:pt idx="32">
                  <c:v>0.73454980000000003</c:v>
                </c:pt>
                <c:pt idx="33">
                  <c:v>0.77621079999999998</c:v>
                </c:pt>
                <c:pt idx="34">
                  <c:v>0.76637909999999998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35808"/>
        <c:axId val="191346176"/>
      </c:scatterChart>
      <c:valAx>
        <c:axId val="191335808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191346176"/>
        <c:crosses val="autoZero"/>
        <c:crossBetween val="midCat"/>
        <c:majorUnit val="10"/>
      </c:valAx>
      <c:valAx>
        <c:axId val="191346176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1335808"/>
        <c:crosses val="autoZero"/>
        <c:crossBetween val="midCat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6"/>
        <c:delete val="1"/>
      </c:legendEntry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Women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DATA!$J$2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DATA!$J$3:$J$37</c:f>
              <c:numCache>
                <c:formatCode>0%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2.5000000000000005E-2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0.22000000000000003</c:v>
                </c:pt>
                <c:pt idx="9">
                  <c:v>0.4</c:v>
                </c:pt>
                <c:pt idx="10">
                  <c:v>0.62500000000000011</c:v>
                </c:pt>
                <c:pt idx="11">
                  <c:v>0.85</c:v>
                </c:pt>
                <c:pt idx="12">
                  <c:v>0.875</c:v>
                </c:pt>
                <c:pt idx="13">
                  <c:v>0.9</c:v>
                </c:pt>
                <c:pt idx="14">
                  <c:v>0.92500000000000004</c:v>
                </c:pt>
                <c:pt idx="15">
                  <c:v>0.95</c:v>
                </c:pt>
                <c:pt idx="16">
                  <c:v>0.94</c:v>
                </c:pt>
                <c:pt idx="17">
                  <c:v>0.93</c:v>
                </c:pt>
                <c:pt idx="18">
                  <c:v>0.95000000000000007</c:v>
                </c:pt>
                <c:pt idx="19">
                  <c:v>0.97</c:v>
                </c:pt>
                <c:pt idx="20">
                  <c:v>0.97499999999999998</c:v>
                </c:pt>
                <c:pt idx="21">
                  <c:v>0.98</c:v>
                </c:pt>
                <c:pt idx="22">
                  <c:v>0.98</c:v>
                </c:pt>
                <c:pt idx="23">
                  <c:v>0.98</c:v>
                </c:pt>
                <c:pt idx="24">
                  <c:v>0.98</c:v>
                </c:pt>
                <c:pt idx="25">
                  <c:v>0.98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DATA!$K$2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DATA!$K$3:$K$37</c:f>
              <c:numCache>
                <c:formatCode>0%</c:formatCode>
                <c:ptCount val="35"/>
                <c:pt idx="26">
                  <c:v>0.1363636</c:v>
                </c:pt>
                <c:pt idx="27">
                  <c:v>0.35593219999999998</c:v>
                </c:pt>
                <c:pt idx="28">
                  <c:v>0.42499999999999999</c:v>
                </c:pt>
                <c:pt idx="29">
                  <c:v>0.53370790000000001</c:v>
                </c:pt>
                <c:pt idx="30">
                  <c:v>0.66013069999999996</c:v>
                </c:pt>
                <c:pt idx="31">
                  <c:v>0.74038459999999995</c:v>
                </c:pt>
                <c:pt idx="32">
                  <c:v>0.87944979999999995</c:v>
                </c:pt>
                <c:pt idx="33">
                  <c:v>0.92857140000000005</c:v>
                </c:pt>
                <c:pt idx="34">
                  <c:v>0.93683349999999999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DATA!$L$2</c:f>
              <c:strCache>
                <c:ptCount val="1"/>
                <c:pt idx="0">
                  <c:v>95% confidence (lower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DATA!$L$3:$L$37</c:f>
              <c:numCache>
                <c:formatCode>0%</c:formatCode>
                <c:ptCount val="35"/>
                <c:pt idx="26">
                  <c:v>2.9055899999999999E-2</c:v>
                </c:pt>
                <c:pt idx="27">
                  <c:v>0.2355447</c:v>
                </c:pt>
                <c:pt idx="28">
                  <c:v>0.3352559</c:v>
                </c:pt>
                <c:pt idx="29">
                  <c:v>0.45758280000000001</c:v>
                </c:pt>
                <c:pt idx="30">
                  <c:v>0.60406970000000004</c:v>
                </c:pt>
                <c:pt idx="31">
                  <c:v>0.69543469999999996</c:v>
                </c:pt>
                <c:pt idx="32">
                  <c:v>0.85998549999999996</c:v>
                </c:pt>
                <c:pt idx="33">
                  <c:v>0.9191686</c:v>
                </c:pt>
                <c:pt idx="34">
                  <c:v>0.92643620000000004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DATA!$M$2</c:f>
              <c:strCache>
                <c:ptCount val="1"/>
                <c:pt idx="0">
                  <c:v>95% confidence (upper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DATA!$M$3:$M$37</c:f>
              <c:numCache>
                <c:formatCode>0%</c:formatCode>
                <c:ptCount val="35"/>
                <c:pt idx="26">
                  <c:v>0.34912209999999999</c:v>
                </c:pt>
                <c:pt idx="27">
                  <c:v>0.49131590000000003</c:v>
                </c:pt>
                <c:pt idx="28">
                  <c:v>0.51853499999999997</c:v>
                </c:pt>
                <c:pt idx="29">
                  <c:v>0.60869169999999995</c:v>
                </c:pt>
                <c:pt idx="30">
                  <c:v>0.71305589999999996</c:v>
                </c:pt>
                <c:pt idx="31">
                  <c:v>0.78187720000000005</c:v>
                </c:pt>
                <c:pt idx="32">
                  <c:v>0.89708730000000003</c:v>
                </c:pt>
                <c:pt idx="33">
                  <c:v>0.93719330000000001</c:v>
                </c:pt>
                <c:pt idx="34">
                  <c:v>0.94616529999999999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DATA!$N$2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DATA!$N$3:$N$37</c:f>
              <c:numCache>
                <c:formatCode>0%</c:formatCode>
                <c:ptCount val="35"/>
                <c:pt idx="26">
                  <c:v>5.1156300000000002E-2</c:v>
                </c:pt>
                <c:pt idx="27">
                  <c:v>5.0600300000000001E-2</c:v>
                </c:pt>
                <c:pt idx="28">
                  <c:v>6.9070900000000005E-2</c:v>
                </c:pt>
                <c:pt idx="29">
                  <c:v>9.9820900000000004E-2</c:v>
                </c:pt>
                <c:pt idx="30">
                  <c:v>0.16412550000000001</c:v>
                </c:pt>
                <c:pt idx="31">
                  <c:v>0.27308880000000002</c:v>
                </c:pt>
                <c:pt idx="32">
                  <c:v>0.42999280000000001</c:v>
                </c:pt>
                <c:pt idx="33">
                  <c:v>0.57172400000000001</c:v>
                </c:pt>
                <c:pt idx="34">
                  <c:v>0.64918410000000004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DATA!$O$2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DATA!$O$3:$O$37</c:f>
              <c:numCache>
                <c:formatCode>0%</c:formatCode>
                <c:ptCount val="35"/>
                <c:pt idx="26">
                  <c:v>4.0309600000000001E-2</c:v>
                </c:pt>
                <c:pt idx="27">
                  <c:v>4.4485900000000002E-2</c:v>
                </c:pt>
                <c:pt idx="28">
                  <c:v>6.4557199999999995E-2</c:v>
                </c:pt>
                <c:pt idx="29">
                  <c:v>9.5919099999999993E-2</c:v>
                </c:pt>
                <c:pt idx="30">
                  <c:v>0.16016659999999999</c:v>
                </c:pt>
                <c:pt idx="31">
                  <c:v>0.26917839999999998</c:v>
                </c:pt>
                <c:pt idx="32">
                  <c:v>0.42661949999999998</c:v>
                </c:pt>
                <c:pt idx="33">
                  <c:v>0.56918550000000001</c:v>
                </c:pt>
                <c:pt idx="34">
                  <c:v>0.64568720000000002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DATA!$P$2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3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DATA!$P$3:$P$37</c:f>
              <c:numCache>
                <c:formatCode>0%</c:formatCode>
                <c:ptCount val="35"/>
                <c:pt idx="26">
                  <c:v>6.3894500000000007E-2</c:v>
                </c:pt>
                <c:pt idx="27">
                  <c:v>5.7284799999999997E-2</c:v>
                </c:pt>
                <c:pt idx="28">
                  <c:v>7.3798799999999998E-2</c:v>
                </c:pt>
                <c:pt idx="29">
                  <c:v>0.10382719999999999</c:v>
                </c:pt>
                <c:pt idx="30">
                  <c:v>0.16814280000000001</c:v>
                </c:pt>
                <c:pt idx="31">
                  <c:v>0.27702569999999999</c:v>
                </c:pt>
                <c:pt idx="32">
                  <c:v>0.4333709</c:v>
                </c:pt>
                <c:pt idx="33">
                  <c:v>0.57425959999999998</c:v>
                </c:pt>
                <c:pt idx="34">
                  <c:v>0.6526691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80480"/>
        <c:axId val="191390848"/>
      </c:scatterChart>
      <c:valAx>
        <c:axId val="191380480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191390848"/>
        <c:crosses val="autoZero"/>
        <c:crossBetween val="midCat"/>
        <c:majorUnit val="10"/>
      </c:valAx>
      <c:valAx>
        <c:axId val="191390848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1380480"/>
        <c:crosses val="autoZero"/>
        <c:crossBetween val="midCat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5"/>
        <c:delete val="1"/>
      </c:legendEntry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Gender gaps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DATA!$R$2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DATA!$R$3:$R$37</c:f>
              <c:numCache>
                <c:formatCode>0%</c:formatCode>
                <c:ptCount val="35"/>
                <c:pt idx="0">
                  <c:v>0</c:v>
                </c:pt>
                <c:pt idx="1">
                  <c:v>7.0000000000000007E-2</c:v>
                </c:pt>
                <c:pt idx="2">
                  <c:v>0.13699999999999998</c:v>
                </c:pt>
                <c:pt idx="3">
                  <c:v>0.23</c:v>
                </c:pt>
                <c:pt idx="4">
                  <c:v>0.37500000000000011</c:v>
                </c:pt>
                <c:pt idx="5">
                  <c:v>0.52</c:v>
                </c:pt>
                <c:pt idx="6">
                  <c:v>0.59000000000000008</c:v>
                </c:pt>
                <c:pt idx="7">
                  <c:v>0.65999999999999992</c:v>
                </c:pt>
                <c:pt idx="8">
                  <c:v>0.60499999999999998</c:v>
                </c:pt>
                <c:pt idx="9">
                  <c:v>0.54999999999999993</c:v>
                </c:pt>
                <c:pt idx="10">
                  <c:v>0.33499999999999985</c:v>
                </c:pt>
                <c:pt idx="11">
                  <c:v>0.12</c:v>
                </c:pt>
                <c:pt idx="12">
                  <c:v>9.9999999999999978E-2</c:v>
                </c:pt>
                <c:pt idx="13">
                  <c:v>7.999999999999996E-2</c:v>
                </c:pt>
                <c:pt idx="14">
                  <c:v>5.4999999999999938E-2</c:v>
                </c:pt>
                <c:pt idx="15">
                  <c:v>3.0000000000000027E-2</c:v>
                </c:pt>
                <c:pt idx="16">
                  <c:v>4.0000000000000036E-2</c:v>
                </c:pt>
                <c:pt idx="17">
                  <c:v>4.9999999999999933E-2</c:v>
                </c:pt>
                <c:pt idx="18">
                  <c:v>2.9999999999999916E-2</c:v>
                </c:pt>
                <c:pt idx="19">
                  <c:v>1.0000000000000009E-2</c:v>
                </c:pt>
                <c:pt idx="20">
                  <c:v>5.0000000000000044E-3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DATA!$S$2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DATA!$S$3:$S$37</c:f>
              <c:numCache>
                <c:formatCode>General</c:formatCode>
                <c:ptCount val="35"/>
                <c:pt idx="26" formatCode="0%">
                  <c:v>0.36363639999999997</c:v>
                </c:pt>
                <c:pt idx="27" formatCode="0%">
                  <c:v>0.23102430000000002</c:v>
                </c:pt>
                <c:pt idx="28" formatCode="0%">
                  <c:v>5.5392200000000003E-2</c:v>
                </c:pt>
                <c:pt idx="29" formatCode="0%">
                  <c:v>0.21151500000000001</c:v>
                </c:pt>
                <c:pt idx="30" formatCode="0%">
                  <c:v>0.16265410000000002</c:v>
                </c:pt>
                <c:pt idx="31" formatCode="0%">
                  <c:v>0.17752580000000007</c:v>
                </c:pt>
                <c:pt idx="32" formatCode="0%">
                  <c:v>6.2788500000000025E-2</c:v>
                </c:pt>
                <c:pt idx="33" formatCode="0%">
                  <c:v>1.6075599999999968E-2</c:v>
                </c:pt>
                <c:pt idx="34" formatCode="0%">
                  <c:v>-5.1803999999999739E-3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DATA!$V$2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DATA!$V$3:$V$37</c:f>
              <c:numCache>
                <c:formatCode>General</c:formatCode>
                <c:ptCount val="35"/>
                <c:pt idx="26" formatCode="0%">
                  <c:v>8.73414E-2</c:v>
                </c:pt>
                <c:pt idx="27" formatCode="0%">
                  <c:v>0.1444221</c:v>
                </c:pt>
                <c:pt idx="28" formatCode="0%">
                  <c:v>0.19803480000000001</c:v>
                </c:pt>
                <c:pt idx="29" formatCode="0%">
                  <c:v>0.27837499999999998</c:v>
                </c:pt>
                <c:pt idx="30" formatCode="0%">
                  <c:v>0.37936340000000002</c:v>
                </c:pt>
                <c:pt idx="31" formatCode="0%">
                  <c:v>0.38868780000000003</c:v>
                </c:pt>
                <c:pt idx="32" formatCode="0%">
                  <c:v>0.30147640000000003</c:v>
                </c:pt>
                <c:pt idx="33" formatCode="0%">
                  <c:v>0.20220159999999998</c:v>
                </c:pt>
                <c:pt idx="34" formatCode="0%">
                  <c:v>0.11401869999999992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83904"/>
        <c:axId val="191485824"/>
      </c:scatterChart>
      <c:valAx>
        <c:axId val="191483904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191485824"/>
        <c:crosses val="autoZero"/>
        <c:crossBetween val="midCat"/>
        <c:majorUnit val="10"/>
      </c:valAx>
      <c:valAx>
        <c:axId val="191485824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1483904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Gender gaps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DATA!$R$2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DATA!$R$3:$R$37</c:f>
              <c:numCache>
                <c:formatCode>0%</c:formatCode>
                <c:ptCount val="35"/>
                <c:pt idx="0">
                  <c:v>0</c:v>
                </c:pt>
                <c:pt idx="1">
                  <c:v>7.0000000000000007E-2</c:v>
                </c:pt>
                <c:pt idx="2">
                  <c:v>0.13699999999999998</c:v>
                </c:pt>
                <c:pt idx="3">
                  <c:v>0.23</c:v>
                </c:pt>
                <c:pt idx="4">
                  <c:v>0.37500000000000011</c:v>
                </c:pt>
                <c:pt idx="5">
                  <c:v>0.52</c:v>
                </c:pt>
                <c:pt idx="6">
                  <c:v>0.59000000000000008</c:v>
                </c:pt>
                <c:pt idx="7">
                  <c:v>0.65999999999999992</c:v>
                </c:pt>
                <c:pt idx="8">
                  <c:v>0.60499999999999998</c:v>
                </c:pt>
                <c:pt idx="9">
                  <c:v>0.54999999999999993</c:v>
                </c:pt>
                <c:pt idx="10">
                  <c:v>0.33499999999999985</c:v>
                </c:pt>
                <c:pt idx="11">
                  <c:v>0.12</c:v>
                </c:pt>
                <c:pt idx="12">
                  <c:v>9.9999999999999978E-2</c:v>
                </c:pt>
                <c:pt idx="13">
                  <c:v>7.999999999999996E-2</c:v>
                </c:pt>
                <c:pt idx="14">
                  <c:v>5.4999999999999938E-2</c:v>
                </c:pt>
                <c:pt idx="15">
                  <c:v>3.0000000000000027E-2</c:v>
                </c:pt>
                <c:pt idx="16">
                  <c:v>4.0000000000000036E-2</c:v>
                </c:pt>
                <c:pt idx="17">
                  <c:v>4.9999999999999933E-2</c:v>
                </c:pt>
                <c:pt idx="18">
                  <c:v>2.9999999999999916E-2</c:v>
                </c:pt>
                <c:pt idx="19">
                  <c:v>1.0000000000000009E-2</c:v>
                </c:pt>
                <c:pt idx="20">
                  <c:v>5.0000000000000044E-3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DATA!$S$2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DATA!$S$3:$S$37</c:f>
              <c:numCache>
                <c:formatCode>General</c:formatCode>
                <c:ptCount val="35"/>
                <c:pt idx="26" formatCode="0%">
                  <c:v>0.36363639999999997</c:v>
                </c:pt>
                <c:pt idx="27" formatCode="0%">
                  <c:v>0.23102430000000002</c:v>
                </c:pt>
                <c:pt idx="28" formatCode="0%">
                  <c:v>5.5392200000000003E-2</c:v>
                </c:pt>
                <c:pt idx="29" formatCode="0%">
                  <c:v>0.21151500000000001</c:v>
                </c:pt>
                <c:pt idx="30" formatCode="0%">
                  <c:v>0.16265410000000002</c:v>
                </c:pt>
                <c:pt idx="31" formatCode="0%">
                  <c:v>0.17752580000000007</c:v>
                </c:pt>
                <c:pt idx="32" formatCode="0%">
                  <c:v>6.2788500000000025E-2</c:v>
                </c:pt>
                <c:pt idx="33" formatCode="0%">
                  <c:v>1.6075599999999968E-2</c:v>
                </c:pt>
                <c:pt idx="34" formatCode="0%">
                  <c:v>-5.1803999999999739E-3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DATA!$T$2</c:f>
              <c:strCache>
                <c:ptCount val="1"/>
                <c:pt idx="0">
                  <c:v>95% confidence (lower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DATA!$T$3:$T$37</c:f>
              <c:numCache>
                <c:formatCode>General</c:formatCode>
                <c:ptCount val="35"/>
                <c:pt idx="26" formatCode="0%">
                  <c:v>-0.19692889999999999</c:v>
                </c:pt>
                <c:pt idx="27" formatCode="0%">
                  <c:v>-0.10296260000000002</c:v>
                </c:pt>
                <c:pt idx="28" formatCode="0%">
                  <c:v>-0.16695939999999998</c:v>
                </c:pt>
                <c:pt idx="29" formatCode="0%">
                  <c:v>3.7106600000000101E-2</c:v>
                </c:pt>
                <c:pt idx="30" formatCode="0%">
                  <c:v>3.7401899999999988E-2</c:v>
                </c:pt>
                <c:pt idx="31" formatCode="0%">
                  <c:v>9.4367299999999932E-2</c:v>
                </c:pt>
                <c:pt idx="32" formatCode="0%">
                  <c:v>2.466579999999996E-2</c:v>
                </c:pt>
                <c:pt idx="33" formatCode="0%">
                  <c:v>-4.1565999999999548E-3</c:v>
                </c:pt>
                <c:pt idx="34" formatCode="0%">
                  <c:v>-2.9059500000000016E-2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DATA!$U$2</c:f>
              <c:strCache>
                <c:ptCount val="1"/>
                <c:pt idx="0">
                  <c:v>95% confidence (upper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DATA!$U$3:$U$37</c:f>
              <c:numCache>
                <c:formatCode>General</c:formatCode>
                <c:ptCount val="35"/>
                <c:pt idx="26" formatCode="0%">
                  <c:v>0.81875089999999995</c:v>
                </c:pt>
                <c:pt idx="27" formatCode="0%">
                  <c:v>0.5316358000000001</c:v>
                </c:pt>
                <c:pt idx="28" formatCode="0%">
                  <c:v>0.27583209999999997</c:v>
                </c:pt>
                <c:pt idx="29" formatCode="0%">
                  <c:v>0.37173119999999998</c:v>
                </c:pt>
                <c:pt idx="30" formatCode="0%">
                  <c:v>0.27764820000000001</c:v>
                </c:pt>
                <c:pt idx="31" formatCode="0%">
                  <c:v>0.25385270000000004</c:v>
                </c:pt>
                <c:pt idx="32" formatCode="0%">
                  <c:v>9.8822000000000076E-2</c:v>
                </c:pt>
                <c:pt idx="33" formatCode="0%">
                  <c:v>3.5658199999999973E-2</c:v>
                </c:pt>
                <c:pt idx="34" formatCode="0%">
                  <c:v>1.7973999999999934E-2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DATA!$V$2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DATA!$V$3:$V$37</c:f>
              <c:numCache>
                <c:formatCode>General</c:formatCode>
                <c:ptCount val="35"/>
                <c:pt idx="26" formatCode="0%">
                  <c:v>8.73414E-2</c:v>
                </c:pt>
                <c:pt idx="27" formatCode="0%">
                  <c:v>0.1444221</c:v>
                </c:pt>
                <c:pt idx="28" formatCode="0%">
                  <c:v>0.19803480000000001</c:v>
                </c:pt>
                <c:pt idx="29" formatCode="0%">
                  <c:v>0.27837499999999998</c:v>
                </c:pt>
                <c:pt idx="30" formatCode="0%">
                  <c:v>0.37936340000000002</c:v>
                </c:pt>
                <c:pt idx="31" formatCode="0%">
                  <c:v>0.38868780000000003</c:v>
                </c:pt>
                <c:pt idx="32" formatCode="0%">
                  <c:v>0.30147640000000003</c:v>
                </c:pt>
                <c:pt idx="33" formatCode="0%">
                  <c:v>0.20220159999999998</c:v>
                </c:pt>
                <c:pt idx="34" formatCode="0%">
                  <c:v>0.11401869999999992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DATA!$W$2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DATA!$W$3:$W$37</c:f>
              <c:numCache>
                <c:formatCode>General</c:formatCode>
                <c:ptCount val="35"/>
                <c:pt idx="26" formatCode="0%">
                  <c:v>5.8542199999999989E-2</c:v>
                </c:pt>
                <c:pt idx="27" formatCode="0%">
                  <c:v>0.12672810000000001</c:v>
                </c:pt>
                <c:pt idx="28" formatCode="0%">
                  <c:v>0.1853031</c:v>
                </c:pt>
                <c:pt idx="29" formatCode="0%">
                  <c:v>0.26778540000000001</c:v>
                </c:pt>
                <c:pt idx="30" formatCode="0%">
                  <c:v>0.36992059999999993</c:v>
                </c:pt>
                <c:pt idx="31" formatCode="0%">
                  <c:v>0.38045160000000006</c:v>
                </c:pt>
                <c:pt idx="32" formatCode="0%">
                  <c:v>0.29500079999999995</c:v>
                </c:pt>
                <c:pt idx="33" formatCode="0%">
                  <c:v>0.19736830000000005</c:v>
                </c:pt>
                <c:pt idx="34" formatCode="0%">
                  <c:v>0.10733499999999996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DATA!$X$2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3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DATA!$X$3:$X$37</c:f>
              <c:numCache>
                <c:formatCode>General</c:formatCode>
                <c:ptCount val="35"/>
                <c:pt idx="26" formatCode="0%">
                  <c:v>0.11550479999999999</c:v>
                </c:pt>
                <c:pt idx="27" formatCode="0%">
                  <c:v>0.16191040000000001</c:v>
                </c:pt>
                <c:pt idx="28" formatCode="0%">
                  <c:v>0.21066850000000004</c:v>
                </c:pt>
                <c:pt idx="29" formatCode="0%">
                  <c:v>0.28889400000000004</c:v>
                </c:pt>
                <c:pt idx="30" formatCode="0%">
                  <c:v>0.38874009999999998</c:v>
                </c:pt>
                <c:pt idx="31" formatCode="0%">
                  <c:v>0.39687750000000005</c:v>
                </c:pt>
                <c:pt idx="32" formatCode="0%">
                  <c:v>0.30793030000000005</c:v>
                </c:pt>
                <c:pt idx="33" formatCode="0%">
                  <c:v>0.20702529999999997</c:v>
                </c:pt>
                <c:pt idx="34" formatCode="0%">
                  <c:v>0.12069189999999996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09152"/>
        <c:axId val="198623616"/>
      </c:scatterChart>
      <c:valAx>
        <c:axId val="198609152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198623616"/>
        <c:crossesAt val="-0.4"/>
        <c:crossBetween val="midCat"/>
        <c:majorUnit val="10"/>
      </c:valAx>
      <c:valAx>
        <c:axId val="198623616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8609152"/>
        <c:crosses val="autoZero"/>
        <c:crossBetween val="midCat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5"/>
        <c:delete val="1"/>
      </c:legendEntry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Men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DATA!$B$3:$B$37</c:f>
              <c:numCache>
                <c:formatCode>0%</c:formatCode>
                <c:ptCount val="35"/>
                <c:pt idx="0">
                  <c:v>0</c:v>
                </c:pt>
                <c:pt idx="1">
                  <c:v>7.0000000000000007E-2</c:v>
                </c:pt>
                <c:pt idx="2">
                  <c:v>0.14699999999999999</c:v>
                </c:pt>
                <c:pt idx="3">
                  <c:v>0.25</c:v>
                </c:pt>
                <c:pt idx="4">
                  <c:v>0.40000000000000013</c:v>
                </c:pt>
                <c:pt idx="5">
                  <c:v>0.55000000000000004</c:v>
                </c:pt>
                <c:pt idx="6">
                  <c:v>0.62500000000000011</c:v>
                </c:pt>
                <c:pt idx="7">
                  <c:v>0.7</c:v>
                </c:pt>
                <c:pt idx="8">
                  <c:v>0.82500000000000007</c:v>
                </c:pt>
                <c:pt idx="9">
                  <c:v>0.95</c:v>
                </c:pt>
                <c:pt idx="10">
                  <c:v>0.96</c:v>
                </c:pt>
                <c:pt idx="11">
                  <c:v>0.97</c:v>
                </c:pt>
                <c:pt idx="12">
                  <c:v>0.97499999999999998</c:v>
                </c:pt>
                <c:pt idx="13">
                  <c:v>0.98</c:v>
                </c:pt>
                <c:pt idx="14">
                  <c:v>0.98</c:v>
                </c:pt>
                <c:pt idx="15">
                  <c:v>0.98</c:v>
                </c:pt>
                <c:pt idx="16">
                  <c:v>0.98</c:v>
                </c:pt>
                <c:pt idx="17">
                  <c:v>0.98</c:v>
                </c:pt>
                <c:pt idx="18">
                  <c:v>0.98</c:v>
                </c:pt>
                <c:pt idx="19">
                  <c:v>0.98</c:v>
                </c:pt>
                <c:pt idx="20">
                  <c:v>0.98</c:v>
                </c:pt>
                <c:pt idx="21">
                  <c:v>0.98</c:v>
                </c:pt>
                <c:pt idx="22">
                  <c:v>0.98</c:v>
                </c:pt>
                <c:pt idx="23">
                  <c:v>0.98</c:v>
                </c:pt>
                <c:pt idx="24">
                  <c:v>0.98</c:v>
                </c:pt>
                <c:pt idx="25">
                  <c:v>0.98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DATA!$C$2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DATA!$C$3:$C$37</c:f>
              <c:numCache>
                <c:formatCode>0%</c:formatCode>
                <c:ptCount val="35"/>
                <c:pt idx="26">
                  <c:v>0.5</c:v>
                </c:pt>
                <c:pt idx="27">
                  <c:v>0.58695649999999999</c:v>
                </c:pt>
                <c:pt idx="28">
                  <c:v>0.48039219999999999</c:v>
                </c:pt>
                <c:pt idx="29">
                  <c:v>0.74522290000000002</c:v>
                </c:pt>
                <c:pt idx="30">
                  <c:v>0.82278479999999998</c:v>
                </c:pt>
                <c:pt idx="31">
                  <c:v>0.91791040000000002</c:v>
                </c:pt>
                <c:pt idx="32">
                  <c:v>0.94223829999999997</c:v>
                </c:pt>
                <c:pt idx="33">
                  <c:v>0.94464700000000001</c:v>
                </c:pt>
                <c:pt idx="34">
                  <c:v>0.93165310000000001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DATA!$D$2</c:f>
              <c:strCache>
                <c:ptCount val="1"/>
                <c:pt idx="0">
                  <c:v>95% confidence (lower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DATA!$D$3:$D$37</c:f>
              <c:numCache>
                <c:formatCode>0%</c:formatCode>
                <c:ptCount val="35"/>
                <c:pt idx="26">
                  <c:v>0.1521932</c:v>
                </c:pt>
                <c:pt idx="27">
                  <c:v>0.38835330000000001</c:v>
                </c:pt>
                <c:pt idx="28">
                  <c:v>0.35157559999999999</c:v>
                </c:pt>
                <c:pt idx="29">
                  <c:v>0.64579830000000005</c:v>
                </c:pt>
                <c:pt idx="30">
                  <c:v>0.75045779999999995</c:v>
                </c:pt>
                <c:pt idx="31">
                  <c:v>0.87624449999999998</c:v>
                </c:pt>
                <c:pt idx="32">
                  <c:v>0.92175309999999999</c:v>
                </c:pt>
                <c:pt idx="33">
                  <c:v>0.93303670000000005</c:v>
                </c:pt>
                <c:pt idx="34">
                  <c:v>0.91710579999999997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DATA!$E$2</c:f>
              <c:strCache>
                <c:ptCount val="1"/>
                <c:pt idx="0">
                  <c:v>95% confidence (upper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DATA!$E$3:$E$37</c:f>
              <c:numCache>
                <c:formatCode>0%</c:formatCode>
                <c:ptCount val="35"/>
                <c:pt idx="26">
                  <c:v>0.84780679999999997</c:v>
                </c:pt>
                <c:pt idx="27">
                  <c:v>0.76718050000000004</c:v>
                </c:pt>
                <c:pt idx="28">
                  <c:v>0.61108799999999996</c:v>
                </c:pt>
                <c:pt idx="29">
                  <c:v>0.829314</c:v>
                </c:pt>
                <c:pt idx="30">
                  <c:v>0.88171790000000005</c:v>
                </c:pt>
                <c:pt idx="31">
                  <c:v>0.9492874</c:v>
                </c:pt>
                <c:pt idx="32">
                  <c:v>0.95880750000000003</c:v>
                </c:pt>
                <c:pt idx="33">
                  <c:v>0.95482679999999998</c:v>
                </c:pt>
                <c:pt idx="34">
                  <c:v>0.94441019999999998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DATA!$F$2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DATA!$F$3:$F$37</c:f>
              <c:numCache>
                <c:formatCode>0%</c:formatCode>
                <c:ptCount val="35"/>
                <c:pt idx="26">
                  <c:v>0.1384977</c:v>
                </c:pt>
                <c:pt idx="27">
                  <c:v>0.19502240000000001</c:v>
                </c:pt>
                <c:pt idx="28">
                  <c:v>0.2671057</c:v>
                </c:pt>
                <c:pt idx="29">
                  <c:v>0.37819589999999997</c:v>
                </c:pt>
                <c:pt idx="30">
                  <c:v>0.54348890000000005</c:v>
                </c:pt>
                <c:pt idx="31">
                  <c:v>0.66177660000000005</c:v>
                </c:pt>
                <c:pt idx="32">
                  <c:v>0.73146920000000004</c:v>
                </c:pt>
                <c:pt idx="33">
                  <c:v>0.77392559999999999</c:v>
                </c:pt>
                <c:pt idx="34">
                  <c:v>0.76320279999999996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DATA!$G$2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DATA!$G$3:$G$37</c:f>
              <c:numCache>
                <c:formatCode>0%</c:formatCode>
                <c:ptCount val="35"/>
                <c:pt idx="26">
                  <c:v>0.1224367</c:v>
                </c:pt>
                <c:pt idx="27">
                  <c:v>0.18401290000000001</c:v>
                </c:pt>
                <c:pt idx="28">
                  <c:v>0.2591019</c:v>
                </c:pt>
                <c:pt idx="29">
                  <c:v>0.37161260000000002</c:v>
                </c:pt>
                <c:pt idx="30">
                  <c:v>0.53806339999999997</c:v>
                </c:pt>
                <c:pt idx="31">
                  <c:v>0.65747730000000004</c:v>
                </c:pt>
                <c:pt idx="32">
                  <c:v>0.72837169999999996</c:v>
                </c:pt>
                <c:pt idx="33">
                  <c:v>0.77162790000000003</c:v>
                </c:pt>
                <c:pt idx="34">
                  <c:v>0.76000409999999996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DATA!$H$2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3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DATA!$H$3:$H$37</c:f>
              <c:numCache>
                <c:formatCode>0%</c:formatCode>
                <c:ptCount val="35"/>
                <c:pt idx="26">
                  <c:v>0.15581439999999999</c:v>
                </c:pt>
                <c:pt idx="27">
                  <c:v>0.2063963</c:v>
                </c:pt>
                <c:pt idx="28">
                  <c:v>0.27522570000000002</c:v>
                </c:pt>
                <c:pt idx="29">
                  <c:v>0.38481310000000002</c:v>
                </c:pt>
                <c:pt idx="30">
                  <c:v>0.54890669999999997</c:v>
                </c:pt>
                <c:pt idx="31">
                  <c:v>0.66605590000000003</c:v>
                </c:pt>
                <c:pt idx="32">
                  <c:v>0.73454980000000003</c:v>
                </c:pt>
                <c:pt idx="33">
                  <c:v>0.77621079999999998</c:v>
                </c:pt>
                <c:pt idx="34">
                  <c:v>0.76637909999999998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25632"/>
        <c:axId val="49127808"/>
      </c:scatterChart>
      <c:valAx>
        <c:axId val="49125632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49127808"/>
        <c:crosses val="autoZero"/>
        <c:crossBetween val="midCat"/>
        <c:majorUnit val="10"/>
      </c:valAx>
      <c:valAx>
        <c:axId val="49127808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9125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Women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DATA!$J$2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DATA!$J$3:$J$37</c:f>
              <c:numCache>
                <c:formatCode>0%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2.5000000000000005E-2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0.22000000000000003</c:v>
                </c:pt>
                <c:pt idx="9">
                  <c:v>0.4</c:v>
                </c:pt>
                <c:pt idx="10">
                  <c:v>0.62500000000000011</c:v>
                </c:pt>
                <c:pt idx="11">
                  <c:v>0.85</c:v>
                </c:pt>
                <c:pt idx="12">
                  <c:v>0.875</c:v>
                </c:pt>
                <c:pt idx="13">
                  <c:v>0.9</c:v>
                </c:pt>
                <c:pt idx="14">
                  <c:v>0.92500000000000004</c:v>
                </c:pt>
                <c:pt idx="15">
                  <c:v>0.95</c:v>
                </c:pt>
                <c:pt idx="16">
                  <c:v>0.94</c:v>
                </c:pt>
                <c:pt idx="17">
                  <c:v>0.93</c:v>
                </c:pt>
                <c:pt idx="18">
                  <c:v>0.95000000000000007</c:v>
                </c:pt>
                <c:pt idx="19">
                  <c:v>0.97</c:v>
                </c:pt>
                <c:pt idx="20">
                  <c:v>0.97499999999999998</c:v>
                </c:pt>
                <c:pt idx="21">
                  <c:v>0.98</c:v>
                </c:pt>
                <c:pt idx="22">
                  <c:v>0.98</c:v>
                </c:pt>
                <c:pt idx="23">
                  <c:v>0.98</c:v>
                </c:pt>
                <c:pt idx="24">
                  <c:v>0.98</c:v>
                </c:pt>
                <c:pt idx="25">
                  <c:v>0.98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DATA!$K$2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DATA!$K$3:$K$37</c:f>
              <c:numCache>
                <c:formatCode>0%</c:formatCode>
                <c:ptCount val="35"/>
                <c:pt idx="26">
                  <c:v>0.1363636</c:v>
                </c:pt>
                <c:pt idx="27">
                  <c:v>0.35593219999999998</c:v>
                </c:pt>
                <c:pt idx="28">
                  <c:v>0.42499999999999999</c:v>
                </c:pt>
                <c:pt idx="29">
                  <c:v>0.53370790000000001</c:v>
                </c:pt>
                <c:pt idx="30">
                  <c:v>0.66013069999999996</c:v>
                </c:pt>
                <c:pt idx="31">
                  <c:v>0.74038459999999995</c:v>
                </c:pt>
                <c:pt idx="32">
                  <c:v>0.87944979999999995</c:v>
                </c:pt>
                <c:pt idx="33">
                  <c:v>0.92857140000000005</c:v>
                </c:pt>
                <c:pt idx="34">
                  <c:v>0.93683349999999999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DATA!$L$2</c:f>
              <c:strCache>
                <c:ptCount val="1"/>
                <c:pt idx="0">
                  <c:v>95% confidence (lower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DATA!$L$3:$L$37</c:f>
              <c:numCache>
                <c:formatCode>0%</c:formatCode>
                <c:ptCount val="35"/>
                <c:pt idx="26">
                  <c:v>2.9055899999999999E-2</c:v>
                </c:pt>
                <c:pt idx="27">
                  <c:v>0.2355447</c:v>
                </c:pt>
                <c:pt idx="28">
                  <c:v>0.3352559</c:v>
                </c:pt>
                <c:pt idx="29">
                  <c:v>0.45758280000000001</c:v>
                </c:pt>
                <c:pt idx="30">
                  <c:v>0.60406970000000004</c:v>
                </c:pt>
                <c:pt idx="31">
                  <c:v>0.69543469999999996</c:v>
                </c:pt>
                <c:pt idx="32">
                  <c:v>0.85998549999999996</c:v>
                </c:pt>
                <c:pt idx="33">
                  <c:v>0.9191686</c:v>
                </c:pt>
                <c:pt idx="34">
                  <c:v>0.92643620000000004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DATA!$M$2</c:f>
              <c:strCache>
                <c:ptCount val="1"/>
                <c:pt idx="0">
                  <c:v>95% confidence (upper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DATA!$M$3:$M$37</c:f>
              <c:numCache>
                <c:formatCode>0%</c:formatCode>
                <c:ptCount val="35"/>
                <c:pt idx="26">
                  <c:v>0.34912209999999999</c:v>
                </c:pt>
                <c:pt idx="27">
                  <c:v>0.49131590000000003</c:v>
                </c:pt>
                <c:pt idx="28">
                  <c:v>0.51853499999999997</c:v>
                </c:pt>
                <c:pt idx="29">
                  <c:v>0.60869169999999995</c:v>
                </c:pt>
                <c:pt idx="30">
                  <c:v>0.71305589999999996</c:v>
                </c:pt>
                <c:pt idx="31">
                  <c:v>0.78187720000000005</c:v>
                </c:pt>
                <c:pt idx="32">
                  <c:v>0.89708730000000003</c:v>
                </c:pt>
                <c:pt idx="33">
                  <c:v>0.93719330000000001</c:v>
                </c:pt>
                <c:pt idx="34">
                  <c:v>0.94616529999999999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DATA!$N$2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DATA!$N$3:$N$37</c:f>
              <c:numCache>
                <c:formatCode>0%</c:formatCode>
                <c:ptCount val="35"/>
                <c:pt idx="26">
                  <c:v>5.1156300000000002E-2</c:v>
                </c:pt>
                <c:pt idx="27">
                  <c:v>5.0600300000000001E-2</c:v>
                </c:pt>
                <c:pt idx="28">
                  <c:v>6.9070900000000005E-2</c:v>
                </c:pt>
                <c:pt idx="29">
                  <c:v>9.9820900000000004E-2</c:v>
                </c:pt>
                <c:pt idx="30">
                  <c:v>0.16412550000000001</c:v>
                </c:pt>
                <c:pt idx="31">
                  <c:v>0.27308880000000002</c:v>
                </c:pt>
                <c:pt idx="32">
                  <c:v>0.42999280000000001</c:v>
                </c:pt>
                <c:pt idx="33">
                  <c:v>0.57172400000000001</c:v>
                </c:pt>
                <c:pt idx="34">
                  <c:v>0.64918410000000004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DATA!$O$2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5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DATA!$O$3:$O$37</c:f>
              <c:numCache>
                <c:formatCode>0%</c:formatCode>
                <c:ptCount val="35"/>
                <c:pt idx="26">
                  <c:v>4.0309600000000001E-2</c:v>
                </c:pt>
                <c:pt idx="27">
                  <c:v>4.4485900000000002E-2</c:v>
                </c:pt>
                <c:pt idx="28">
                  <c:v>6.4557199999999995E-2</c:v>
                </c:pt>
                <c:pt idx="29">
                  <c:v>9.5919099999999993E-2</c:v>
                </c:pt>
                <c:pt idx="30">
                  <c:v>0.16016659999999999</c:v>
                </c:pt>
                <c:pt idx="31">
                  <c:v>0.26917839999999998</c:v>
                </c:pt>
                <c:pt idx="32">
                  <c:v>0.42661949999999998</c:v>
                </c:pt>
                <c:pt idx="33">
                  <c:v>0.56918550000000001</c:v>
                </c:pt>
                <c:pt idx="34">
                  <c:v>0.64568720000000002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DATA!$P$2</c:f>
              <c:strCache>
                <c:ptCount val="1"/>
                <c:pt idx="0">
                  <c:v>95% confidence interval (lower and upper bound)</c:v>
                </c:pt>
              </c:strCache>
            </c:strRef>
          </c:tx>
          <c:spPr>
            <a:ln w="3175">
              <a:solidFill>
                <a:sysClr val="windowText" lastClr="000000"/>
              </a:solidFill>
            </a:ln>
          </c:spPr>
          <c:marker>
            <c:symbol val="dash"/>
            <c:size val="3"/>
            <c:spPr>
              <a:solidFill>
                <a:schemeClr val="tx1"/>
              </a:solidFill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DATA!$P$3:$P$37</c:f>
              <c:numCache>
                <c:formatCode>0%</c:formatCode>
                <c:ptCount val="35"/>
                <c:pt idx="26">
                  <c:v>6.3894500000000007E-2</c:v>
                </c:pt>
                <c:pt idx="27">
                  <c:v>5.7284799999999997E-2</c:v>
                </c:pt>
                <c:pt idx="28">
                  <c:v>7.3798799999999998E-2</c:v>
                </c:pt>
                <c:pt idx="29">
                  <c:v>0.10382719999999999</c:v>
                </c:pt>
                <c:pt idx="30">
                  <c:v>0.16814280000000001</c:v>
                </c:pt>
                <c:pt idx="31">
                  <c:v>0.27702569999999999</c:v>
                </c:pt>
                <c:pt idx="32">
                  <c:v>0.4333709</c:v>
                </c:pt>
                <c:pt idx="33">
                  <c:v>0.57425959999999998</c:v>
                </c:pt>
                <c:pt idx="34">
                  <c:v>0.6526691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90560"/>
        <c:axId val="51092480"/>
      </c:scatterChart>
      <c:valAx>
        <c:axId val="51090560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51092480"/>
        <c:crosses val="autoZero"/>
        <c:crossBetween val="midCat"/>
        <c:majorUnit val="10"/>
      </c:valAx>
      <c:valAx>
        <c:axId val="51092480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51090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nl-NL" sz="1200" b="0"/>
              <a:t>Gender gaps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DATA!$R$2</c:f>
              <c:strCache>
                <c:ptCount val="1"/>
                <c:pt idx="0">
                  <c:v>Anglican brides and grooms, Namirembe Dataset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ot"/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ysDot"/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DATA!$R$3:$R$37</c:f>
              <c:numCache>
                <c:formatCode>0%</c:formatCode>
                <c:ptCount val="35"/>
                <c:pt idx="0">
                  <c:v>0</c:v>
                </c:pt>
                <c:pt idx="1">
                  <c:v>7.0000000000000007E-2</c:v>
                </c:pt>
                <c:pt idx="2">
                  <c:v>0.13699999999999998</c:v>
                </c:pt>
                <c:pt idx="3">
                  <c:v>0.23</c:v>
                </c:pt>
                <c:pt idx="4">
                  <c:v>0.37500000000000011</c:v>
                </c:pt>
                <c:pt idx="5">
                  <c:v>0.52</c:v>
                </c:pt>
                <c:pt idx="6">
                  <c:v>0.59000000000000008</c:v>
                </c:pt>
                <c:pt idx="7">
                  <c:v>0.65999999999999992</c:v>
                </c:pt>
                <c:pt idx="8">
                  <c:v>0.60499999999999998</c:v>
                </c:pt>
                <c:pt idx="9">
                  <c:v>0.54999999999999993</c:v>
                </c:pt>
                <c:pt idx="10">
                  <c:v>0.33499999999999985</c:v>
                </c:pt>
                <c:pt idx="11">
                  <c:v>0.12</c:v>
                </c:pt>
                <c:pt idx="12">
                  <c:v>9.9999999999999978E-2</c:v>
                </c:pt>
                <c:pt idx="13">
                  <c:v>7.999999999999996E-2</c:v>
                </c:pt>
                <c:pt idx="14">
                  <c:v>5.4999999999999938E-2</c:v>
                </c:pt>
                <c:pt idx="15">
                  <c:v>3.0000000000000027E-2</c:v>
                </c:pt>
                <c:pt idx="16">
                  <c:v>4.0000000000000036E-2</c:v>
                </c:pt>
                <c:pt idx="17">
                  <c:v>4.9999999999999933E-2</c:v>
                </c:pt>
                <c:pt idx="18">
                  <c:v>2.9999999999999916E-2</c:v>
                </c:pt>
                <c:pt idx="19">
                  <c:v>1.0000000000000009E-2</c:v>
                </c:pt>
                <c:pt idx="20">
                  <c:v>5.0000000000000044E-3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DATA!$S$2</c:f>
              <c:strCache>
                <c:ptCount val="1"/>
                <c:pt idx="0">
                  <c:v>Africans in Kampala, 1991 Census</c:v>
                </c:pt>
              </c:strCache>
            </c:strRef>
          </c:tx>
          <c:spPr>
            <a:ln cmpd="dbl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DATA!$S$3:$S$37</c:f>
              <c:numCache>
                <c:formatCode>General</c:formatCode>
                <c:ptCount val="35"/>
                <c:pt idx="26" formatCode="0%">
                  <c:v>0.36363639999999997</c:v>
                </c:pt>
                <c:pt idx="27" formatCode="0%">
                  <c:v>0.23102430000000002</c:v>
                </c:pt>
                <c:pt idx="28" formatCode="0%">
                  <c:v>5.5392200000000003E-2</c:v>
                </c:pt>
                <c:pt idx="29" formatCode="0%">
                  <c:v>0.21151500000000001</c:v>
                </c:pt>
                <c:pt idx="30" formatCode="0%">
                  <c:v>0.16265410000000002</c:v>
                </c:pt>
                <c:pt idx="31" formatCode="0%">
                  <c:v>0.17752580000000007</c:v>
                </c:pt>
                <c:pt idx="32" formatCode="0%">
                  <c:v>6.2788500000000025E-2</c:v>
                </c:pt>
                <c:pt idx="33" formatCode="0%">
                  <c:v>1.6075599999999968E-2</c:v>
                </c:pt>
                <c:pt idx="34" formatCode="0%">
                  <c:v>-5.1803999999999739E-3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DATA!$V$2</c:f>
              <c:strCache>
                <c:ptCount val="1"/>
                <c:pt idx="0">
                  <c:v>Africans born in Uganda, 1991 Census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DATA!$A$3:$A$37</c:f>
              <c:numCache>
                <c:formatCode>General</c:formatCode>
                <c:ptCount val="35"/>
                <c:pt idx="0">
                  <c:v>1850</c:v>
                </c:pt>
                <c:pt idx="1">
                  <c:v>1855</c:v>
                </c:pt>
                <c:pt idx="2">
                  <c:v>1860</c:v>
                </c:pt>
                <c:pt idx="3">
                  <c:v>1865</c:v>
                </c:pt>
                <c:pt idx="4">
                  <c:v>1870</c:v>
                </c:pt>
                <c:pt idx="5">
                  <c:v>1875</c:v>
                </c:pt>
                <c:pt idx="6">
                  <c:v>1880</c:v>
                </c:pt>
                <c:pt idx="7">
                  <c:v>1885</c:v>
                </c:pt>
                <c:pt idx="8">
                  <c:v>1890</c:v>
                </c:pt>
                <c:pt idx="9">
                  <c:v>1895</c:v>
                </c:pt>
                <c:pt idx="10">
                  <c:v>1900</c:v>
                </c:pt>
                <c:pt idx="11">
                  <c:v>1905</c:v>
                </c:pt>
                <c:pt idx="12">
                  <c:v>1910</c:v>
                </c:pt>
                <c:pt idx="13">
                  <c:v>1915</c:v>
                </c:pt>
                <c:pt idx="14">
                  <c:v>1920</c:v>
                </c:pt>
                <c:pt idx="15">
                  <c:v>1925</c:v>
                </c:pt>
                <c:pt idx="16">
                  <c:v>1930</c:v>
                </c:pt>
                <c:pt idx="17">
                  <c:v>1935</c:v>
                </c:pt>
                <c:pt idx="18">
                  <c:v>1940</c:v>
                </c:pt>
                <c:pt idx="19">
                  <c:v>1945</c:v>
                </c:pt>
                <c:pt idx="20">
                  <c:v>1950</c:v>
                </c:pt>
                <c:pt idx="21">
                  <c:v>1955</c:v>
                </c:pt>
                <c:pt idx="22">
                  <c:v>1960</c:v>
                </c:pt>
                <c:pt idx="23">
                  <c:v>1965</c:v>
                </c:pt>
                <c:pt idx="24">
                  <c:v>1970</c:v>
                </c:pt>
                <c:pt idx="25">
                  <c:v>1975</c:v>
                </c:pt>
                <c:pt idx="26">
                  <c:v>1897.5</c:v>
                </c:pt>
                <c:pt idx="27">
                  <c:v>1907.5</c:v>
                </c:pt>
                <c:pt idx="28">
                  <c:v>1917.5</c:v>
                </c:pt>
                <c:pt idx="29">
                  <c:v>1927.5</c:v>
                </c:pt>
                <c:pt idx="30">
                  <c:v>1937.5</c:v>
                </c:pt>
                <c:pt idx="31">
                  <c:v>1947.5</c:v>
                </c:pt>
                <c:pt idx="32">
                  <c:v>1957.5</c:v>
                </c:pt>
                <c:pt idx="33">
                  <c:v>1967.5</c:v>
                </c:pt>
                <c:pt idx="34">
                  <c:v>1977.5</c:v>
                </c:pt>
              </c:numCache>
            </c:numRef>
          </c:xVal>
          <c:yVal>
            <c:numRef>
              <c:f>DATA!$V$3:$V$37</c:f>
              <c:numCache>
                <c:formatCode>General</c:formatCode>
                <c:ptCount val="35"/>
                <c:pt idx="26" formatCode="0%">
                  <c:v>8.73414E-2</c:v>
                </c:pt>
                <c:pt idx="27" formatCode="0%">
                  <c:v>0.1444221</c:v>
                </c:pt>
                <c:pt idx="28" formatCode="0%">
                  <c:v>0.19803480000000001</c:v>
                </c:pt>
                <c:pt idx="29" formatCode="0%">
                  <c:v>0.27837499999999998</c:v>
                </c:pt>
                <c:pt idx="30" formatCode="0%">
                  <c:v>0.37936340000000002</c:v>
                </c:pt>
                <c:pt idx="31" formatCode="0%">
                  <c:v>0.38868780000000003</c:v>
                </c:pt>
                <c:pt idx="32" formatCode="0%">
                  <c:v>0.30147640000000003</c:v>
                </c:pt>
                <c:pt idx="33" formatCode="0%">
                  <c:v>0.20220159999999998</c:v>
                </c:pt>
                <c:pt idx="34" formatCode="0%">
                  <c:v>0.11401869999999992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04960"/>
        <c:axId val="139981568"/>
      </c:scatterChart>
      <c:valAx>
        <c:axId val="139704960"/>
        <c:scaling>
          <c:orientation val="minMax"/>
          <c:min val="1850"/>
        </c:scaling>
        <c:delete val="0"/>
        <c:axPos val="b"/>
        <c:numFmt formatCode="General" sourceLinked="1"/>
        <c:majorTickMark val="out"/>
        <c:minorTickMark val="none"/>
        <c:tickLblPos val="nextTo"/>
        <c:crossAx val="139981568"/>
        <c:crossesAt val="-0.4"/>
        <c:crossBetween val="midCat"/>
        <c:majorUnit val="10"/>
      </c:valAx>
      <c:valAx>
        <c:axId val="139981568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39704960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38</xdr:row>
      <xdr:rowOff>95250</xdr:rowOff>
    </xdr:from>
    <xdr:to>
      <xdr:col>9</xdr:col>
      <xdr:colOff>171449</xdr:colOff>
      <xdr:row>63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409575</xdr:colOff>
      <xdr:row>38</xdr:row>
      <xdr:rowOff>123825</xdr:rowOff>
    </xdr:from>
    <xdr:to>
      <xdr:col>17</xdr:col>
      <xdr:colOff>428624</xdr:colOff>
      <xdr:row>63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57150</xdr:colOff>
      <xdr:row>63</xdr:row>
      <xdr:rowOff>76200</xdr:rowOff>
    </xdr:from>
    <xdr:to>
      <xdr:col>26</xdr:col>
      <xdr:colOff>76199</xdr:colOff>
      <xdr:row>87</xdr:row>
      <xdr:rowOff>171450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66675</xdr:colOff>
      <xdr:row>38</xdr:row>
      <xdr:rowOff>19050</xdr:rowOff>
    </xdr:from>
    <xdr:to>
      <xdr:col>26</xdr:col>
      <xdr:colOff>85724</xdr:colOff>
      <xdr:row>62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95250</xdr:rowOff>
    </xdr:from>
    <xdr:to>
      <xdr:col>9</xdr:col>
      <xdr:colOff>9525</xdr:colOff>
      <xdr:row>16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</xdr:row>
      <xdr:rowOff>152400</xdr:rowOff>
    </xdr:from>
    <xdr:to>
      <xdr:col>9</xdr:col>
      <xdr:colOff>28575</xdr:colOff>
      <xdr:row>31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</xdr:colOff>
      <xdr:row>32</xdr:row>
      <xdr:rowOff>0</xdr:rowOff>
    </xdr:from>
    <xdr:to>
      <xdr:col>8</xdr:col>
      <xdr:colOff>552451</xdr:colOff>
      <xdr:row>49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0</xdr:row>
      <xdr:rowOff>9525</xdr:rowOff>
    </xdr:from>
    <xdr:to>
      <xdr:col>9</xdr:col>
      <xdr:colOff>38100</xdr:colOff>
      <xdr:row>1</xdr:row>
      <xdr:rowOff>133350</xdr:rowOff>
    </xdr:to>
    <xdr:sp macro="" textlink="">
      <xdr:nvSpPr>
        <xdr:cNvPr id="5" name="TextBox 4"/>
        <xdr:cNvSpPr txBox="1"/>
      </xdr:nvSpPr>
      <xdr:spPr>
        <a:xfrm>
          <a:off x="609600" y="9525"/>
          <a:ext cx="4914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1: Literacy rates and literacy gaps, per year of birth</a:t>
          </a:r>
          <a:endParaRPr lang="en-GB" sz="1100"/>
        </a:p>
      </xdr:txBody>
    </xdr:sp>
    <xdr:clientData/>
  </xdr:twoCellAnchor>
  <xdr:twoCellAnchor>
    <xdr:from>
      <xdr:col>1</xdr:col>
      <xdr:colOff>9525</xdr:colOff>
      <xdr:row>49</xdr:row>
      <xdr:rowOff>85725</xdr:rowOff>
    </xdr:from>
    <xdr:to>
      <xdr:col>8</xdr:col>
      <xdr:colOff>561975</xdr:colOff>
      <xdr:row>53</xdr:row>
      <xdr:rowOff>104775</xdr:rowOff>
    </xdr:to>
    <xdr:sp macro="" textlink="">
      <xdr:nvSpPr>
        <xdr:cNvPr id="6" name="TextBox 5"/>
        <xdr:cNvSpPr txBox="1"/>
      </xdr:nvSpPr>
      <xdr:spPr>
        <a:xfrm>
          <a:off x="619125" y="9420225"/>
          <a:ext cx="481965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the census estimates of male and female litearcy, 95 percent confidence intervals are shown.</a:t>
          </a:r>
        </a:p>
        <a:p>
          <a:r>
            <a:rPr lang="en-GB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Sources: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Meier zu Selhausen &amp; Weisdorf ‘Colonial legacy’, p. 238. Uganda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Census 1991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opLeftCell="S36" workbookViewId="0">
      <selection activeCell="A54" sqref="A54"/>
    </sheetView>
  </sheetViews>
  <sheetFormatPr defaultRowHeight="15" x14ac:dyDescent="0.25"/>
  <sheetData>
    <row r="1" spans="1:24" x14ac:dyDescent="0.25">
      <c r="B1" t="s">
        <v>1</v>
      </c>
      <c r="J1" t="s">
        <v>2</v>
      </c>
      <c r="R1" t="s">
        <v>3</v>
      </c>
    </row>
    <row r="2" spans="1:24" x14ac:dyDescent="0.25">
      <c r="A2" t="s">
        <v>0</v>
      </c>
      <c r="B2" s="1" t="s">
        <v>8</v>
      </c>
      <c r="C2" t="s">
        <v>9</v>
      </c>
      <c r="D2" t="s">
        <v>4</v>
      </c>
      <c r="E2" t="s">
        <v>5</v>
      </c>
      <c r="F2" t="s">
        <v>7</v>
      </c>
      <c r="G2" t="s">
        <v>6</v>
      </c>
      <c r="H2" t="s">
        <v>6</v>
      </c>
      <c r="I2" s="1"/>
      <c r="J2" s="1" t="s">
        <v>8</v>
      </c>
      <c r="K2" t="s">
        <v>9</v>
      </c>
      <c r="L2" t="s">
        <v>4</v>
      </c>
      <c r="M2" t="s">
        <v>5</v>
      </c>
      <c r="N2" t="s">
        <v>7</v>
      </c>
      <c r="O2" t="s">
        <v>6</v>
      </c>
      <c r="P2" t="s">
        <v>6</v>
      </c>
      <c r="Q2" s="1"/>
      <c r="R2" s="1" t="s">
        <v>8</v>
      </c>
      <c r="S2" t="s">
        <v>9</v>
      </c>
      <c r="T2" t="s">
        <v>4</v>
      </c>
      <c r="U2" t="s">
        <v>5</v>
      </c>
      <c r="V2" t="s">
        <v>7</v>
      </c>
      <c r="W2" t="s">
        <v>6</v>
      </c>
      <c r="X2" t="s">
        <v>6</v>
      </c>
    </row>
    <row r="3" spans="1:24" x14ac:dyDescent="0.25">
      <c r="A3">
        <v>1850</v>
      </c>
      <c r="B3" s="1">
        <v>0</v>
      </c>
      <c r="C3" s="1"/>
      <c r="D3" s="1"/>
      <c r="E3" s="1"/>
      <c r="F3" s="1"/>
      <c r="G3" s="1"/>
      <c r="H3" s="1"/>
      <c r="I3" s="1"/>
      <c r="J3" s="1">
        <v>0</v>
      </c>
      <c r="K3" s="1"/>
      <c r="L3" s="1"/>
      <c r="M3" s="1"/>
      <c r="N3" s="1"/>
      <c r="O3" s="1"/>
      <c r="P3" s="1"/>
      <c r="Q3" s="1"/>
      <c r="R3" s="1">
        <v>0</v>
      </c>
    </row>
    <row r="4" spans="1:24" x14ac:dyDescent="0.25">
      <c r="A4">
        <v>1855</v>
      </c>
      <c r="B4" s="1">
        <v>7.0000000000000007E-2</v>
      </c>
      <c r="C4" s="1"/>
      <c r="D4" s="1"/>
      <c r="E4" s="1"/>
      <c r="F4" s="1"/>
      <c r="G4" s="1"/>
      <c r="H4" s="1"/>
      <c r="I4" s="1"/>
      <c r="J4" s="1">
        <v>0</v>
      </c>
      <c r="K4" s="1"/>
      <c r="L4" s="1"/>
      <c r="M4" s="1"/>
      <c r="N4" s="1"/>
      <c r="O4" s="1"/>
      <c r="P4" s="1"/>
      <c r="Q4" s="1"/>
      <c r="R4" s="1">
        <v>7.0000000000000007E-2</v>
      </c>
    </row>
    <row r="5" spans="1:24" x14ac:dyDescent="0.25">
      <c r="A5">
        <v>1860</v>
      </c>
      <c r="B5" s="1">
        <v>0.14699999999999999</v>
      </c>
      <c r="C5" s="1"/>
      <c r="D5" s="1"/>
      <c r="E5" s="1"/>
      <c r="F5" s="1"/>
      <c r="G5" s="1"/>
      <c r="H5" s="1"/>
      <c r="I5" s="1"/>
      <c r="J5" s="1">
        <v>0.01</v>
      </c>
      <c r="K5" s="1"/>
      <c r="L5" s="1"/>
      <c r="M5" s="1"/>
      <c r="N5" s="1"/>
      <c r="O5" s="1"/>
      <c r="P5" s="1"/>
      <c r="Q5" s="1"/>
      <c r="R5" s="1">
        <v>0.13699999999999998</v>
      </c>
    </row>
    <row r="6" spans="1:24" x14ac:dyDescent="0.25">
      <c r="A6">
        <v>1865</v>
      </c>
      <c r="B6" s="1">
        <v>0.25</v>
      </c>
      <c r="C6" s="1"/>
      <c r="D6" s="1"/>
      <c r="E6" s="1"/>
      <c r="F6" s="1"/>
      <c r="G6" s="1"/>
      <c r="H6" s="1"/>
      <c r="I6" s="1"/>
      <c r="J6" s="1">
        <v>0.02</v>
      </c>
      <c r="K6" s="1"/>
      <c r="L6" s="1"/>
      <c r="M6" s="1"/>
      <c r="N6" s="1"/>
      <c r="O6" s="1"/>
      <c r="P6" s="1"/>
      <c r="Q6" s="1"/>
      <c r="R6" s="1">
        <v>0.23</v>
      </c>
    </row>
    <row r="7" spans="1:24" x14ac:dyDescent="0.25">
      <c r="A7">
        <v>1870</v>
      </c>
      <c r="B7" s="1">
        <v>0.40000000000000013</v>
      </c>
      <c r="C7" s="1"/>
      <c r="D7" s="1"/>
      <c r="E7" s="1"/>
      <c r="F7" s="1"/>
      <c r="G7" s="1"/>
      <c r="H7" s="1"/>
      <c r="I7" s="1"/>
      <c r="J7" s="1">
        <v>2.5000000000000005E-2</v>
      </c>
      <c r="K7" s="1"/>
      <c r="L7" s="1"/>
      <c r="M7" s="1"/>
      <c r="N7" s="1"/>
      <c r="O7" s="1"/>
      <c r="P7" s="1"/>
      <c r="Q7" s="1"/>
      <c r="R7" s="1">
        <v>0.37500000000000011</v>
      </c>
    </row>
    <row r="8" spans="1:24" x14ac:dyDescent="0.25">
      <c r="A8">
        <v>1875</v>
      </c>
      <c r="B8" s="1">
        <v>0.55000000000000004</v>
      </c>
      <c r="C8" s="1"/>
      <c r="D8" s="1"/>
      <c r="E8" s="1"/>
      <c r="F8" s="1"/>
      <c r="G8" s="1"/>
      <c r="H8" s="1"/>
      <c r="I8" s="1"/>
      <c r="J8" s="1">
        <v>0.03</v>
      </c>
      <c r="K8" s="1"/>
      <c r="L8" s="1"/>
      <c r="M8" s="1"/>
      <c r="N8" s="1"/>
      <c r="O8" s="1"/>
      <c r="P8" s="1"/>
      <c r="Q8" s="1"/>
      <c r="R8" s="1">
        <v>0.52</v>
      </c>
    </row>
    <row r="9" spans="1:24" x14ac:dyDescent="0.25">
      <c r="A9">
        <v>1880</v>
      </c>
      <c r="B9" s="1">
        <v>0.62500000000000011</v>
      </c>
      <c r="C9" s="1"/>
      <c r="D9" s="1"/>
      <c r="E9" s="1"/>
      <c r="F9" s="1"/>
      <c r="G9" s="1"/>
      <c r="H9" s="1"/>
      <c r="I9" s="1"/>
      <c r="J9" s="1">
        <v>3.5000000000000003E-2</v>
      </c>
      <c r="K9" s="1"/>
      <c r="L9" s="1"/>
      <c r="M9" s="1"/>
      <c r="N9" s="1"/>
      <c r="O9" s="1"/>
      <c r="P9" s="1"/>
      <c r="Q9" s="1"/>
      <c r="R9" s="1">
        <v>0.59000000000000008</v>
      </c>
    </row>
    <row r="10" spans="1:24" x14ac:dyDescent="0.25">
      <c r="A10">
        <v>1885</v>
      </c>
      <c r="B10" s="1">
        <v>0.7</v>
      </c>
      <c r="C10" s="1"/>
      <c r="D10" s="1"/>
      <c r="E10" s="1"/>
      <c r="F10" s="1"/>
      <c r="G10" s="1"/>
      <c r="H10" s="1"/>
      <c r="I10" s="1"/>
      <c r="J10" s="1">
        <v>0.04</v>
      </c>
      <c r="K10" s="1"/>
      <c r="L10" s="1"/>
      <c r="M10" s="1"/>
      <c r="N10" s="1"/>
      <c r="O10" s="1"/>
      <c r="P10" s="1"/>
      <c r="Q10" s="1"/>
      <c r="R10" s="1">
        <v>0.65999999999999992</v>
      </c>
    </row>
    <row r="11" spans="1:24" x14ac:dyDescent="0.25">
      <c r="A11">
        <v>1890</v>
      </c>
      <c r="B11" s="1">
        <v>0.82500000000000007</v>
      </c>
      <c r="C11" s="1"/>
      <c r="D11" s="1"/>
      <c r="E11" s="1"/>
      <c r="F11" s="1"/>
      <c r="G11" s="1"/>
      <c r="H11" s="1"/>
      <c r="I11" s="1"/>
      <c r="J11" s="1">
        <v>0.22000000000000003</v>
      </c>
      <c r="K11" s="1"/>
      <c r="L11" s="1"/>
      <c r="M11" s="1"/>
      <c r="N11" s="1"/>
      <c r="O11" s="1"/>
      <c r="P11" s="1"/>
      <c r="Q11" s="1"/>
      <c r="R11" s="1">
        <v>0.60499999999999998</v>
      </c>
    </row>
    <row r="12" spans="1:24" x14ac:dyDescent="0.25">
      <c r="A12">
        <v>1895</v>
      </c>
      <c r="B12" s="1">
        <v>0.95</v>
      </c>
      <c r="C12" s="1"/>
      <c r="D12" s="1"/>
      <c r="E12" s="1"/>
      <c r="F12" s="1"/>
      <c r="G12" s="1"/>
      <c r="H12" s="1"/>
      <c r="I12" s="1"/>
      <c r="J12" s="1">
        <v>0.4</v>
      </c>
      <c r="K12" s="1"/>
      <c r="L12" s="1"/>
      <c r="M12" s="1"/>
      <c r="N12" s="1"/>
      <c r="O12" s="1"/>
      <c r="P12" s="1"/>
      <c r="Q12" s="1"/>
      <c r="R12" s="1">
        <v>0.54999999999999993</v>
      </c>
    </row>
    <row r="13" spans="1:24" x14ac:dyDescent="0.25">
      <c r="A13">
        <v>1900</v>
      </c>
      <c r="B13" s="1">
        <v>0.96</v>
      </c>
      <c r="C13" s="1"/>
      <c r="D13" s="1"/>
      <c r="E13" s="1"/>
      <c r="F13" s="1"/>
      <c r="G13" s="1"/>
      <c r="H13" s="1"/>
      <c r="I13" s="1"/>
      <c r="J13" s="1">
        <v>0.62500000000000011</v>
      </c>
      <c r="K13" s="1"/>
      <c r="L13" s="1"/>
      <c r="M13" s="1"/>
      <c r="N13" s="1"/>
      <c r="O13" s="1"/>
      <c r="P13" s="1"/>
      <c r="Q13" s="1"/>
      <c r="R13" s="1">
        <v>0.33499999999999985</v>
      </c>
    </row>
    <row r="14" spans="1:24" x14ac:dyDescent="0.25">
      <c r="A14">
        <v>1905</v>
      </c>
      <c r="B14" s="1">
        <v>0.97</v>
      </c>
      <c r="C14" s="1"/>
      <c r="D14" s="1"/>
      <c r="E14" s="1"/>
      <c r="F14" s="1"/>
      <c r="G14" s="1"/>
      <c r="H14" s="1"/>
      <c r="I14" s="1"/>
      <c r="J14" s="1">
        <v>0.85</v>
      </c>
      <c r="K14" s="1"/>
      <c r="L14" s="1"/>
      <c r="M14" s="1"/>
      <c r="N14" s="1"/>
      <c r="O14" s="1"/>
      <c r="P14" s="1"/>
      <c r="Q14" s="1"/>
      <c r="R14" s="1">
        <v>0.12</v>
      </c>
    </row>
    <row r="15" spans="1:24" x14ac:dyDescent="0.25">
      <c r="A15">
        <v>1910</v>
      </c>
      <c r="B15" s="1">
        <v>0.97499999999999998</v>
      </c>
      <c r="C15" s="1"/>
      <c r="D15" s="1"/>
      <c r="E15" s="1"/>
      <c r="F15" s="1"/>
      <c r="G15" s="1"/>
      <c r="H15" s="1"/>
      <c r="I15" s="1"/>
      <c r="J15" s="1">
        <v>0.875</v>
      </c>
      <c r="K15" s="1"/>
      <c r="L15" s="1"/>
      <c r="M15" s="1"/>
      <c r="N15" s="1"/>
      <c r="O15" s="1"/>
      <c r="P15" s="1"/>
      <c r="Q15" s="1"/>
      <c r="R15" s="1">
        <v>9.9999999999999978E-2</v>
      </c>
    </row>
    <row r="16" spans="1:24" x14ac:dyDescent="0.25">
      <c r="A16">
        <v>1915</v>
      </c>
      <c r="B16" s="1">
        <v>0.98</v>
      </c>
      <c r="C16" s="1"/>
      <c r="D16" s="1"/>
      <c r="E16" s="1"/>
      <c r="F16" s="1"/>
      <c r="G16" s="1"/>
      <c r="H16" s="1"/>
      <c r="I16" s="1"/>
      <c r="J16" s="1">
        <v>0.9</v>
      </c>
      <c r="K16" s="1"/>
      <c r="L16" s="1"/>
      <c r="M16" s="1"/>
      <c r="N16" s="1"/>
      <c r="O16" s="1"/>
      <c r="P16" s="1"/>
      <c r="Q16" s="1"/>
      <c r="R16" s="1">
        <v>7.999999999999996E-2</v>
      </c>
    </row>
    <row r="17" spans="1:24" x14ac:dyDescent="0.25">
      <c r="A17">
        <v>1920</v>
      </c>
      <c r="B17" s="1">
        <v>0.98</v>
      </c>
      <c r="C17" s="1"/>
      <c r="D17" s="1"/>
      <c r="E17" s="1"/>
      <c r="F17" s="1"/>
      <c r="G17" s="1"/>
      <c r="H17" s="1"/>
      <c r="I17" s="1"/>
      <c r="J17" s="1">
        <v>0.92500000000000004</v>
      </c>
      <c r="K17" s="1"/>
      <c r="L17" s="1"/>
      <c r="M17" s="1"/>
      <c r="N17" s="1"/>
      <c r="O17" s="1"/>
      <c r="P17" s="1"/>
      <c r="Q17" s="1"/>
      <c r="R17" s="1">
        <v>5.4999999999999938E-2</v>
      </c>
    </row>
    <row r="18" spans="1:24" x14ac:dyDescent="0.25">
      <c r="A18">
        <v>1925</v>
      </c>
      <c r="B18" s="1">
        <v>0.98</v>
      </c>
      <c r="C18" s="1"/>
      <c r="D18" s="1"/>
      <c r="E18" s="1"/>
      <c r="F18" s="1"/>
      <c r="G18" s="1"/>
      <c r="H18" s="1"/>
      <c r="I18" s="1"/>
      <c r="J18" s="1">
        <v>0.95</v>
      </c>
      <c r="K18" s="1"/>
      <c r="L18" s="1"/>
      <c r="M18" s="1"/>
      <c r="N18" s="1"/>
      <c r="O18" s="1"/>
      <c r="P18" s="1"/>
      <c r="Q18" s="1"/>
      <c r="R18" s="1">
        <v>3.0000000000000027E-2</v>
      </c>
    </row>
    <row r="19" spans="1:24" x14ac:dyDescent="0.25">
      <c r="A19">
        <v>1930</v>
      </c>
      <c r="B19" s="1">
        <v>0.98</v>
      </c>
      <c r="C19" s="1"/>
      <c r="D19" s="1"/>
      <c r="E19" s="1"/>
      <c r="F19" s="1"/>
      <c r="G19" s="1"/>
      <c r="H19" s="1"/>
      <c r="I19" s="1"/>
      <c r="J19" s="1">
        <v>0.94</v>
      </c>
      <c r="K19" s="1"/>
      <c r="L19" s="1"/>
      <c r="M19" s="1"/>
      <c r="N19" s="1"/>
      <c r="O19" s="1"/>
      <c r="P19" s="1"/>
      <c r="Q19" s="1"/>
      <c r="R19" s="1">
        <v>4.0000000000000036E-2</v>
      </c>
    </row>
    <row r="20" spans="1:24" x14ac:dyDescent="0.25">
      <c r="A20">
        <v>1935</v>
      </c>
      <c r="B20" s="1">
        <v>0.98</v>
      </c>
      <c r="C20" s="1"/>
      <c r="D20" s="1"/>
      <c r="E20" s="1"/>
      <c r="F20" s="1"/>
      <c r="G20" s="1"/>
      <c r="H20" s="1"/>
      <c r="I20" s="1"/>
      <c r="J20" s="1">
        <v>0.93</v>
      </c>
      <c r="K20" s="1"/>
      <c r="L20" s="1"/>
      <c r="M20" s="1"/>
      <c r="N20" s="1"/>
      <c r="O20" s="1"/>
      <c r="P20" s="1"/>
      <c r="Q20" s="1"/>
      <c r="R20" s="1">
        <v>4.9999999999999933E-2</v>
      </c>
    </row>
    <row r="21" spans="1:24" x14ac:dyDescent="0.25">
      <c r="A21">
        <v>1940</v>
      </c>
      <c r="B21" s="1">
        <v>0.98</v>
      </c>
      <c r="C21" s="1"/>
      <c r="D21" s="1"/>
      <c r="E21" s="1"/>
      <c r="F21" s="1"/>
      <c r="G21" s="1"/>
      <c r="H21" s="1"/>
      <c r="I21" s="1"/>
      <c r="J21" s="1">
        <v>0.95000000000000007</v>
      </c>
      <c r="K21" s="1"/>
      <c r="L21" s="1"/>
      <c r="M21" s="1"/>
      <c r="N21" s="1"/>
      <c r="O21" s="1"/>
      <c r="P21" s="1"/>
      <c r="Q21" s="1"/>
      <c r="R21" s="1">
        <v>2.9999999999999916E-2</v>
      </c>
    </row>
    <row r="22" spans="1:24" x14ac:dyDescent="0.25">
      <c r="A22">
        <v>1945</v>
      </c>
      <c r="B22" s="1">
        <v>0.98</v>
      </c>
      <c r="C22" s="1"/>
      <c r="D22" s="1"/>
      <c r="E22" s="1"/>
      <c r="F22" s="1"/>
      <c r="G22" s="1"/>
      <c r="H22" s="1"/>
      <c r="I22" s="1"/>
      <c r="J22" s="1">
        <v>0.97</v>
      </c>
      <c r="K22" s="1"/>
      <c r="L22" s="1"/>
      <c r="M22" s="1"/>
      <c r="N22" s="1"/>
      <c r="O22" s="1"/>
      <c r="P22" s="1"/>
      <c r="Q22" s="1"/>
      <c r="R22" s="1">
        <v>1.0000000000000009E-2</v>
      </c>
    </row>
    <row r="23" spans="1:24" x14ac:dyDescent="0.25">
      <c r="A23">
        <v>1950</v>
      </c>
      <c r="B23" s="1">
        <v>0.98</v>
      </c>
      <c r="C23" s="1"/>
      <c r="D23" s="1"/>
      <c r="E23" s="1"/>
      <c r="F23" s="1"/>
      <c r="G23" s="1"/>
      <c r="H23" s="1"/>
      <c r="I23" s="1"/>
      <c r="J23" s="1">
        <v>0.97499999999999998</v>
      </c>
      <c r="K23" s="1"/>
      <c r="L23" s="1"/>
      <c r="M23" s="1"/>
      <c r="N23" s="1"/>
      <c r="O23" s="1"/>
      <c r="P23" s="1"/>
      <c r="Q23" s="1"/>
      <c r="R23" s="1">
        <v>5.0000000000000044E-3</v>
      </c>
    </row>
    <row r="24" spans="1:24" x14ac:dyDescent="0.25">
      <c r="A24">
        <v>1955</v>
      </c>
      <c r="B24" s="1">
        <v>0.98</v>
      </c>
      <c r="C24" s="1"/>
      <c r="D24" s="1"/>
      <c r="E24" s="1"/>
      <c r="F24" s="1"/>
      <c r="G24" s="1"/>
      <c r="H24" s="1"/>
      <c r="I24" s="1"/>
      <c r="J24" s="1">
        <v>0.98</v>
      </c>
      <c r="K24" s="1"/>
      <c r="L24" s="1"/>
      <c r="M24" s="1"/>
      <c r="N24" s="1"/>
      <c r="O24" s="1"/>
      <c r="P24" s="1"/>
      <c r="Q24" s="1"/>
      <c r="R24" s="1">
        <v>0</v>
      </c>
    </row>
    <row r="25" spans="1:24" x14ac:dyDescent="0.25">
      <c r="A25">
        <v>1960</v>
      </c>
      <c r="B25" s="1">
        <v>0.98</v>
      </c>
      <c r="C25" s="1"/>
      <c r="D25" s="1"/>
      <c r="E25" s="1"/>
      <c r="F25" s="1"/>
      <c r="G25" s="1"/>
      <c r="H25" s="1"/>
      <c r="I25" s="1"/>
      <c r="J25" s="1">
        <v>0.98</v>
      </c>
      <c r="K25" s="1"/>
      <c r="L25" s="1"/>
      <c r="M25" s="1"/>
      <c r="N25" s="1"/>
      <c r="O25" s="1"/>
      <c r="P25" s="1"/>
      <c r="Q25" s="1"/>
      <c r="R25" s="1">
        <v>0</v>
      </c>
    </row>
    <row r="26" spans="1:24" x14ac:dyDescent="0.25">
      <c r="A26">
        <v>1965</v>
      </c>
      <c r="B26" s="1">
        <v>0.98</v>
      </c>
      <c r="C26" s="1"/>
      <c r="D26" s="1"/>
      <c r="E26" s="1"/>
      <c r="F26" s="1"/>
      <c r="G26" s="1"/>
      <c r="H26" s="1"/>
      <c r="I26" s="1"/>
      <c r="J26" s="1">
        <v>0.98</v>
      </c>
      <c r="K26" s="1"/>
      <c r="L26" s="1"/>
      <c r="M26" s="1"/>
      <c r="N26" s="1"/>
      <c r="O26" s="1"/>
      <c r="P26" s="1"/>
      <c r="Q26" s="1"/>
      <c r="R26" s="1">
        <v>0</v>
      </c>
    </row>
    <row r="27" spans="1:24" x14ac:dyDescent="0.25">
      <c r="A27">
        <v>1970</v>
      </c>
      <c r="B27" s="1">
        <v>0.98</v>
      </c>
      <c r="C27" s="1"/>
      <c r="D27" s="1"/>
      <c r="E27" s="1"/>
      <c r="F27" s="1"/>
      <c r="G27" s="1"/>
      <c r="H27" s="1"/>
      <c r="I27" s="1"/>
      <c r="J27" s="1">
        <v>0.98</v>
      </c>
      <c r="K27" s="1"/>
      <c r="L27" s="1"/>
      <c r="M27" s="1"/>
      <c r="N27" s="1"/>
      <c r="O27" s="1"/>
      <c r="P27" s="1"/>
      <c r="Q27" s="1"/>
      <c r="R27" s="1">
        <v>0</v>
      </c>
    </row>
    <row r="28" spans="1:24" x14ac:dyDescent="0.25">
      <c r="A28">
        <v>1975</v>
      </c>
      <c r="B28" s="1">
        <v>0.98</v>
      </c>
      <c r="C28" s="1"/>
      <c r="D28" s="1"/>
      <c r="E28" s="1"/>
      <c r="F28" s="1"/>
      <c r="G28" s="1"/>
      <c r="H28" s="1"/>
      <c r="I28" s="1"/>
      <c r="J28" s="1">
        <v>0.98</v>
      </c>
      <c r="K28" s="1"/>
      <c r="L28" s="1"/>
      <c r="M28" s="1"/>
      <c r="N28" s="1"/>
      <c r="O28" s="1"/>
      <c r="P28" s="1"/>
      <c r="Q28" s="1"/>
      <c r="R28" s="1">
        <v>0</v>
      </c>
    </row>
    <row r="29" spans="1:24" x14ac:dyDescent="0.25">
      <c r="A29">
        <v>1897.5</v>
      </c>
      <c r="C29" s="1">
        <v>0.5</v>
      </c>
      <c r="D29" s="1">
        <v>0.1521932</v>
      </c>
      <c r="E29" s="1">
        <v>0.84780679999999997</v>
      </c>
      <c r="F29" s="2">
        <v>0.1384977</v>
      </c>
      <c r="G29" s="1">
        <v>0.1224367</v>
      </c>
      <c r="H29" s="1">
        <v>0.15581439999999999</v>
      </c>
      <c r="K29" s="2">
        <v>0.1363636</v>
      </c>
      <c r="L29" s="1">
        <v>2.9055899999999999E-2</v>
      </c>
      <c r="M29" s="1">
        <v>0.34912209999999999</v>
      </c>
      <c r="N29" s="2">
        <v>5.1156300000000002E-2</v>
      </c>
      <c r="O29" s="1">
        <v>4.0309600000000001E-2</v>
      </c>
      <c r="P29" s="1">
        <v>6.3894500000000007E-2</v>
      </c>
      <c r="S29" s="3">
        <f>C29-K29</f>
        <v>0.36363639999999997</v>
      </c>
      <c r="T29" s="3">
        <f>D29-M29</f>
        <v>-0.19692889999999999</v>
      </c>
      <c r="U29" s="3">
        <f>E29-L29</f>
        <v>0.81875089999999995</v>
      </c>
      <c r="V29" s="3">
        <f>F29-N29</f>
        <v>8.73414E-2</v>
      </c>
      <c r="W29" s="3">
        <f>G29-P29</f>
        <v>5.8542199999999989E-2</v>
      </c>
      <c r="X29" s="3">
        <f>H29-O29</f>
        <v>0.11550479999999999</v>
      </c>
    </row>
    <row r="30" spans="1:24" x14ac:dyDescent="0.25">
      <c r="A30">
        <v>1907.5</v>
      </c>
      <c r="C30" s="1">
        <v>0.58695649999999999</v>
      </c>
      <c r="D30" s="1">
        <v>0.38835330000000001</v>
      </c>
      <c r="E30" s="1">
        <v>0.76718050000000004</v>
      </c>
      <c r="F30" s="2">
        <v>0.19502240000000001</v>
      </c>
      <c r="G30" s="1">
        <v>0.18401290000000001</v>
      </c>
      <c r="H30" s="1">
        <v>0.2063963</v>
      </c>
      <c r="K30" s="2">
        <v>0.35593219999999998</v>
      </c>
      <c r="L30" s="1">
        <v>0.2355447</v>
      </c>
      <c r="M30" s="1">
        <v>0.49131590000000003</v>
      </c>
      <c r="N30" s="2">
        <v>5.0600300000000001E-2</v>
      </c>
      <c r="O30" s="1">
        <v>4.4485900000000002E-2</v>
      </c>
      <c r="P30" s="1">
        <v>5.7284799999999997E-2</v>
      </c>
      <c r="S30" s="3">
        <f t="shared" ref="S30:S37" si="0">C30-K30</f>
        <v>0.23102430000000002</v>
      </c>
      <c r="T30" s="3">
        <f t="shared" ref="T30:T37" si="1">D30-M30</f>
        <v>-0.10296260000000002</v>
      </c>
      <c r="U30" s="3">
        <f t="shared" ref="U30:U37" si="2">E30-L30</f>
        <v>0.5316358000000001</v>
      </c>
      <c r="V30" s="3">
        <f t="shared" ref="V30:V37" si="3">F30-N30</f>
        <v>0.1444221</v>
      </c>
      <c r="W30" s="3">
        <f t="shared" ref="W30:W37" si="4">G30-P30</f>
        <v>0.12672810000000001</v>
      </c>
      <c r="X30" s="3">
        <f t="shared" ref="X30:X37" si="5">H30-O30</f>
        <v>0.16191040000000001</v>
      </c>
    </row>
    <row r="31" spans="1:24" x14ac:dyDescent="0.25">
      <c r="A31">
        <v>1917.5</v>
      </c>
      <c r="C31" s="1">
        <v>0.48039219999999999</v>
      </c>
      <c r="D31" s="1">
        <v>0.35157559999999999</v>
      </c>
      <c r="E31" s="1">
        <v>0.61108799999999996</v>
      </c>
      <c r="F31" s="2">
        <v>0.2671057</v>
      </c>
      <c r="G31" s="1">
        <v>0.2591019</v>
      </c>
      <c r="H31" s="1">
        <v>0.27522570000000002</v>
      </c>
      <c r="K31" s="2">
        <v>0.42499999999999999</v>
      </c>
      <c r="L31" s="1">
        <v>0.3352559</v>
      </c>
      <c r="M31" s="1">
        <v>0.51853499999999997</v>
      </c>
      <c r="N31" s="2">
        <v>6.9070900000000005E-2</v>
      </c>
      <c r="O31" s="1">
        <v>6.4557199999999995E-2</v>
      </c>
      <c r="P31" s="1">
        <v>7.3798799999999998E-2</v>
      </c>
      <c r="S31" s="3">
        <f t="shared" si="0"/>
        <v>5.5392200000000003E-2</v>
      </c>
      <c r="T31" s="3">
        <f t="shared" si="1"/>
        <v>-0.16695939999999998</v>
      </c>
      <c r="U31" s="3">
        <f t="shared" si="2"/>
        <v>0.27583209999999997</v>
      </c>
      <c r="V31" s="3">
        <f t="shared" si="3"/>
        <v>0.19803480000000001</v>
      </c>
      <c r="W31" s="3">
        <f t="shared" si="4"/>
        <v>0.1853031</v>
      </c>
      <c r="X31" s="3">
        <f t="shared" si="5"/>
        <v>0.21066850000000004</v>
      </c>
    </row>
    <row r="32" spans="1:24" x14ac:dyDescent="0.25">
      <c r="A32">
        <v>1927.5</v>
      </c>
      <c r="C32" s="1">
        <v>0.74522290000000002</v>
      </c>
      <c r="D32" s="1">
        <v>0.64579830000000005</v>
      </c>
      <c r="E32" s="1">
        <v>0.829314</v>
      </c>
      <c r="F32" s="2">
        <v>0.37819589999999997</v>
      </c>
      <c r="G32" s="1">
        <v>0.37161260000000002</v>
      </c>
      <c r="H32" s="1">
        <v>0.38481310000000002</v>
      </c>
      <c r="J32" s="1"/>
      <c r="K32" s="2">
        <v>0.53370790000000001</v>
      </c>
      <c r="L32" s="1">
        <v>0.45758280000000001</v>
      </c>
      <c r="M32" s="1">
        <v>0.60869169999999995</v>
      </c>
      <c r="N32" s="2">
        <v>9.9820900000000004E-2</v>
      </c>
      <c r="O32" s="1">
        <v>9.5919099999999993E-2</v>
      </c>
      <c r="P32" s="1">
        <v>0.10382719999999999</v>
      </c>
      <c r="Q32" s="1"/>
      <c r="R32" s="1"/>
      <c r="S32" s="3">
        <f t="shared" si="0"/>
        <v>0.21151500000000001</v>
      </c>
      <c r="T32" s="3">
        <f t="shared" si="1"/>
        <v>3.7106600000000101E-2</v>
      </c>
      <c r="U32" s="3">
        <f t="shared" si="2"/>
        <v>0.37173119999999998</v>
      </c>
      <c r="V32" s="3">
        <f t="shared" si="3"/>
        <v>0.27837499999999998</v>
      </c>
      <c r="W32" s="3">
        <f t="shared" si="4"/>
        <v>0.26778540000000001</v>
      </c>
      <c r="X32" s="3">
        <f t="shared" si="5"/>
        <v>0.28889400000000004</v>
      </c>
    </row>
    <row r="33" spans="1:24" x14ac:dyDescent="0.25">
      <c r="A33">
        <v>1937.5</v>
      </c>
      <c r="C33" s="1">
        <v>0.82278479999999998</v>
      </c>
      <c r="D33" s="1">
        <v>0.75045779999999995</v>
      </c>
      <c r="E33" s="1">
        <v>0.88171790000000005</v>
      </c>
      <c r="F33" s="2">
        <v>0.54348890000000005</v>
      </c>
      <c r="G33" s="1">
        <v>0.53806339999999997</v>
      </c>
      <c r="H33" s="1">
        <v>0.54890669999999997</v>
      </c>
      <c r="J33" s="1"/>
      <c r="K33" s="2">
        <v>0.66013069999999996</v>
      </c>
      <c r="L33" s="1">
        <v>0.60406970000000004</v>
      </c>
      <c r="M33" s="1">
        <v>0.71305589999999996</v>
      </c>
      <c r="N33" s="2">
        <v>0.16412550000000001</v>
      </c>
      <c r="O33" s="1">
        <v>0.16016659999999999</v>
      </c>
      <c r="P33" s="1">
        <v>0.16814280000000001</v>
      </c>
      <c r="Q33" s="1"/>
      <c r="R33" s="1"/>
      <c r="S33" s="3">
        <f t="shared" si="0"/>
        <v>0.16265410000000002</v>
      </c>
      <c r="T33" s="3">
        <f t="shared" si="1"/>
        <v>3.7401899999999988E-2</v>
      </c>
      <c r="U33" s="3">
        <f t="shared" si="2"/>
        <v>0.27764820000000001</v>
      </c>
      <c r="V33" s="3">
        <f t="shared" si="3"/>
        <v>0.37936340000000002</v>
      </c>
      <c r="W33" s="3">
        <f t="shared" si="4"/>
        <v>0.36992059999999993</v>
      </c>
      <c r="X33" s="3">
        <f t="shared" si="5"/>
        <v>0.38874009999999998</v>
      </c>
    </row>
    <row r="34" spans="1:24" x14ac:dyDescent="0.25">
      <c r="A34">
        <v>1947.5</v>
      </c>
      <c r="C34" s="1">
        <v>0.91791040000000002</v>
      </c>
      <c r="D34" s="1">
        <v>0.87624449999999998</v>
      </c>
      <c r="E34" s="1">
        <v>0.9492874</v>
      </c>
      <c r="F34" s="2">
        <v>0.66177660000000005</v>
      </c>
      <c r="G34" s="1">
        <v>0.65747730000000004</v>
      </c>
      <c r="H34" s="1">
        <v>0.66605590000000003</v>
      </c>
      <c r="K34" s="2">
        <v>0.74038459999999995</v>
      </c>
      <c r="L34" s="1">
        <v>0.69543469999999996</v>
      </c>
      <c r="M34" s="1">
        <v>0.78187720000000005</v>
      </c>
      <c r="N34" s="2">
        <v>0.27308880000000002</v>
      </c>
      <c r="O34" s="1">
        <v>0.26917839999999998</v>
      </c>
      <c r="P34" s="1">
        <v>0.27702569999999999</v>
      </c>
      <c r="S34" s="3">
        <f t="shared" si="0"/>
        <v>0.17752580000000007</v>
      </c>
      <c r="T34" s="3">
        <f t="shared" si="1"/>
        <v>9.4367299999999932E-2</v>
      </c>
      <c r="U34" s="3">
        <f t="shared" si="2"/>
        <v>0.25385270000000004</v>
      </c>
      <c r="V34" s="3">
        <f t="shared" si="3"/>
        <v>0.38868780000000003</v>
      </c>
      <c r="W34" s="3">
        <f t="shared" si="4"/>
        <v>0.38045160000000006</v>
      </c>
      <c r="X34" s="3">
        <f t="shared" si="5"/>
        <v>0.39687750000000005</v>
      </c>
    </row>
    <row r="35" spans="1:24" x14ac:dyDescent="0.25">
      <c r="A35">
        <v>1957.5</v>
      </c>
      <c r="C35" s="1">
        <v>0.94223829999999997</v>
      </c>
      <c r="D35" s="1">
        <v>0.92175309999999999</v>
      </c>
      <c r="E35" s="1">
        <v>0.95880750000000003</v>
      </c>
      <c r="F35" s="2">
        <v>0.73146920000000004</v>
      </c>
      <c r="G35" s="1">
        <v>0.72837169999999996</v>
      </c>
      <c r="H35" s="1">
        <v>0.73454980000000003</v>
      </c>
      <c r="K35" s="2">
        <v>0.87944979999999995</v>
      </c>
      <c r="L35" s="1">
        <v>0.85998549999999996</v>
      </c>
      <c r="M35" s="1">
        <v>0.89708730000000003</v>
      </c>
      <c r="N35" s="2">
        <v>0.42999280000000001</v>
      </c>
      <c r="O35" s="1">
        <v>0.42661949999999998</v>
      </c>
      <c r="P35" s="1">
        <v>0.4333709</v>
      </c>
      <c r="S35" s="3">
        <f t="shared" si="0"/>
        <v>6.2788500000000025E-2</v>
      </c>
      <c r="T35" s="3">
        <f t="shared" si="1"/>
        <v>2.466579999999996E-2</v>
      </c>
      <c r="U35" s="3">
        <f t="shared" si="2"/>
        <v>9.8822000000000076E-2</v>
      </c>
      <c r="V35" s="3">
        <f t="shared" si="3"/>
        <v>0.30147640000000003</v>
      </c>
      <c r="W35" s="3">
        <f t="shared" si="4"/>
        <v>0.29500079999999995</v>
      </c>
      <c r="X35" s="3">
        <f t="shared" si="5"/>
        <v>0.30793030000000005</v>
      </c>
    </row>
    <row r="36" spans="1:24" x14ac:dyDescent="0.25">
      <c r="A36">
        <v>1967.5</v>
      </c>
      <c r="C36" s="1">
        <v>0.94464700000000001</v>
      </c>
      <c r="D36" s="1">
        <v>0.93303670000000005</v>
      </c>
      <c r="E36" s="1">
        <v>0.95482679999999998</v>
      </c>
      <c r="F36" s="2">
        <v>0.77392559999999999</v>
      </c>
      <c r="G36" s="1">
        <v>0.77162790000000003</v>
      </c>
      <c r="H36" s="1">
        <v>0.77621079999999998</v>
      </c>
      <c r="K36" s="2">
        <v>0.92857140000000005</v>
      </c>
      <c r="L36" s="1">
        <v>0.9191686</v>
      </c>
      <c r="M36" s="1">
        <v>0.93719330000000001</v>
      </c>
      <c r="N36" s="2">
        <v>0.57172400000000001</v>
      </c>
      <c r="O36" s="1">
        <v>0.56918550000000001</v>
      </c>
      <c r="P36" s="1">
        <v>0.57425959999999998</v>
      </c>
      <c r="S36" s="3">
        <f t="shared" si="0"/>
        <v>1.6075599999999968E-2</v>
      </c>
      <c r="T36" s="3">
        <f t="shared" si="1"/>
        <v>-4.1565999999999548E-3</v>
      </c>
      <c r="U36" s="3">
        <f t="shared" si="2"/>
        <v>3.5658199999999973E-2</v>
      </c>
      <c r="V36" s="3">
        <f t="shared" si="3"/>
        <v>0.20220159999999998</v>
      </c>
      <c r="W36" s="3">
        <f t="shared" si="4"/>
        <v>0.19736830000000005</v>
      </c>
      <c r="X36" s="3">
        <f t="shared" si="5"/>
        <v>0.20702529999999997</v>
      </c>
    </row>
    <row r="37" spans="1:24" x14ac:dyDescent="0.25">
      <c r="A37">
        <v>1977.5</v>
      </c>
      <c r="C37" s="1">
        <v>0.93165310000000001</v>
      </c>
      <c r="D37" s="1">
        <v>0.91710579999999997</v>
      </c>
      <c r="E37" s="1">
        <v>0.94441019999999998</v>
      </c>
      <c r="F37" s="2">
        <v>0.76320279999999996</v>
      </c>
      <c r="G37" s="1">
        <v>0.76000409999999996</v>
      </c>
      <c r="H37" s="1">
        <v>0.76637909999999998</v>
      </c>
      <c r="K37" s="2">
        <v>0.93683349999999999</v>
      </c>
      <c r="L37" s="1">
        <v>0.92643620000000004</v>
      </c>
      <c r="M37" s="1">
        <v>0.94616529999999999</v>
      </c>
      <c r="N37" s="2">
        <v>0.64918410000000004</v>
      </c>
      <c r="O37" s="1">
        <v>0.64568720000000002</v>
      </c>
      <c r="P37" s="1">
        <v>0.6526691</v>
      </c>
      <c r="S37" s="3">
        <f t="shared" si="0"/>
        <v>-5.1803999999999739E-3</v>
      </c>
      <c r="T37" s="3">
        <f t="shared" si="1"/>
        <v>-2.9059500000000016E-2</v>
      </c>
      <c r="U37" s="3">
        <f t="shared" si="2"/>
        <v>1.7973999999999934E-2</v>
      </c>
      <c r="V37" s="3">
        <f t="shared" si="3"/>
        <v>0.11401869999999992</v>
      </c>
      <c r="W37" s="3">
        <f t="shared" si="4"/>
        <v>0.10733499999999996</v>
      </c>
      <c r="X37" s="3">
        <f t="shared" si="5"/>
        <v>0.12069189999999996</v>
      </c>
    </row>
    <row r="38" spans="1:24" x14ac:dyDescent="0.25">
      <c r="C38" s="2"/>
      <c r="D38" s="1"/>
      <c r="E38" s="1"/>
    </row>
    <row r="39" spans="1:24" x14ac:dyDescent="0.25">
      <c r="C39" s="2"/>
      <c r="D39" s="1"/>
      <c r="E39" s="1"/>
    </row>
    <row r="40" spans="1:24" x14ac:dyDescent="0.25">
      <c r="C40" s="2"/>
      <c r="D40" s="1"/>
      <c r="E40" s="1"/>
    </row>
    <row r="41" spans="1:24" x14ac:dyDescent="0.25">
      <c r="C41" s="2"/>
      <c r="D41" s="1"/>
      <c r="E41" s="1"/>
    </row>
    <row r="42" spans="1:24" x14ac:dyDescent="0.25">
      <c r="C42" s="2"/>
      <c r="D42" s="1"/>
      <c r="E42" s="1"/>
    </row>
    <row r="43" spans="1:24" x14ac:dyDescent="0.25">
      <c r="C43" s="2"/>
      <c r="D43" s="1"/>
      <c r="E43" s="1"/>
    </row>
    <row r="44" spans="1:24" x14ac:dyDescent="0.25">
      <c r="C44" s="2"/>
      <c r="D44" s="1"/>
      <c r="E44" s="1"/>
    </row>
    <row r="45" spans="1:24" x14ac:dyDescent="0.25">
      <c r="C45" s="2"/>
      <c r="D45" s="1"/>
      <c r="E45" s="1"/>
    </row>
    <row r="46" spans="1:24" x14ac:dyDescent="0.25">
      <c r="C46" s="2"/>
      <c r="D46" s="1"/>
      <c r="E4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57" sqref="E5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Jop Woltjer</dc:creator>
  <cp:lastModifiedBy>Haas, Michiel de</cp:lastModifiedBy>
  <dcterms:created xsi:type="dcterms:W3CDTF">2017-01-17T11:45:39Z</dcterms:created>
  <dcterms:modified xsi:type="dcterms:W3CDTF">2017-06-28T14:12:50Z</dcterms:modified>
</cp:coreProperties>
</file>